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ademe.intra\angers$\PROJETS\SFUSP2019\4_MO_SRD\SRD\PACA_Corse\13_DECHARGE La Plaine_Ensuès-la-Redonne\3_Consultation\DA2024001078_Travaux\"/>
    </mc:Choice>
  </mc:AlternateContent>
  <xr:revisionPtr revIDLastSave="0" documentId="13_ncr:1_{5403D256-3316-47B2-9EA9-CE6A5E5CBE65}" xr6:coauthVersionLast="47" xr6:coauthVersionMax="47" xr10:uidLastSave="{00000000-0000-0000-0000-000000000000}"/>
  <bookViews>
    <workbookView xWindow="-120" yWindow="-120" windowWidth="29040" windowHeight="17520" xr2:uid="{E7831EE2-AA2E-4067-BD77-D8F773F6CACA}"/>
  </bookViews>
  <sheets>
    <sheet name="Lot_unique_TF" sheetId="7" r:id="rId1"/>
    <sheet name="Lot_unique_TO1" sheetId="11" r:id="rId2"/>
  </sheets>
  <definedNames>
    <definedName name="_xlnm.Print_Area" localSheetId="0">Lot_unique_TF!$A$1:$F$92</definedName>
    <definedName name="_xlnm.Print_Area" localSheetId="1">Lot_unique_TO1!$A$1:$E$34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7" l="1"/>
  <c r="E80" i="7"/>
  <c r="E81" i="7"/>
  <c r="E79" i="7"/>
  <c r="E75" i="7"/>
  <c r="E71" i="7"/>
  <c r="F44" i="7"/>
  <c r="F43" i="7"/>
  <c r="B19" i="7"/>
  <c r="B28" i="7"/>
  <c r="B32" i="7"/>
  <c r="B35" i="7"/>
  <c r="B65" i="7"/>
  <c r="F64" i="7"/>
  <c r="F63" i="7"/>
  <c r="F62" i="7"/>
  <c r="F59" i="7"/>
  <c r="B57" i="7"/>
  <c r="F56" i="7"/>
  <c r="F55" i="7"/>
  <c r="F53" i="7"/>
  <c r="F52" i="7"/>
  <c r="F51" i="7"/>
  <c r="F50" i="7"/>
  <c r="F49" i="7"/>
  <c r="F48" i="7"/>
  <c r="D54" i="7"/>
  <c r="B46" i="7"/>
  <c r="B69" i="7"/>
  <c r="B44" i="7"/>
  <c r="F42" i="7"/>
  <c r="B38" i="7"/>
  <c r="E38" i="7"/>
  <c r="F68" i="7"/>
  <c r="F67" i="7"/>
  <c r="F69" i="7" s="1"/>
  <c r="E32" i="7"/>
  <c r="E28" i="7"/>
  <c r="E19" i="7"/>
  <c r="F57" i="7" l="1"/>
  <c r="E72" i="7"/>
  <c r="E73" i="7" s="1"/>
  <c r="E13" i="11" l="1"/>
  <c r="E15" i="11" s="1"/>
  <c r="B13" i="11"/>
  <c r="D61" i="7"/>
  <c r="F61" i="7" s="1"/>
  <c r="E16" i="11" l="1"/>
  <c r="E17" i="11" s="1"/>
  <c r="D60" i="7" l="1"/>
  <c r="F60" i="7" s="1"/>
  <c r="F65" i="7" l="1"/>
  <c r="E76" i="7" l="1"/>
  <c r="E77" i="7" s="1"/>
  <c r="E35" i="7" l="1"/>
</calcChain>
</file>

<file path=xl/sharedStrings.xml><?xml version="1.0" encoding="utf-8"?>
<sst xmlns="http://schemas.openxmlformats.org/spreadsheetml/2006/main" count="172" uniqueCount="120">
  <si>
    <t>Unité</t>
  </si>
  <si>
    <t>Quantité</t>
  </si>
  <si>
    <t>Montant € HT</t>
  </si>
  <si>
    <t>POSTES GÉNÉRAUX</t>
  </si>
  <si>
    <t>Fft</t>
  </si>
  <si>
    <t>TERRASSEMENTS</t>
  </si>
  <si>
    <r>
      <t>m</t>
    </r>
    <r>
      <rPr>
        <vertAlign val="superscript"/>
        <sz val="10"/>
        <color theme="1"/>
        <rFont val="Arial"/>
        <family val="2"/>
      </rPr>
      <t>3</t>
    </r>
  </si>
  <si>
    <t>DISPOSITIF D'ÉTANCHÉITÉ ET DE DRAINAGE PAR GÉOSYNTHÉTIQUES</t>
  </si>
  <si>
    <r>
      <t>m</t>
    </r>
    <r>
      <rPr>
        <vertAlign val="superscript"/>
        <sz val="10"/>
        <color theme="1"/>
        <rFont val="Arial"/>
        <family val="2"/>
      </rPr>
      <t>2</t>
    </r>
    <r>
      <rPr>
        <sz val="10"/>
        <color theme="1"/>
        <rFont val="Arial"/>
        <family val="2"/>
      </rPr>
      <t xml:space="preserve"> utile</t>
    </r>
  </si>
  <si>
    <t>U</t>
  </si>
  <si>
    <t>GESTION DES GAZ ET DES EAUX</t>
  </si>
  <si>
    <t>ml</t>
  </si>
  <si>
    <t>TVA 20 %</t>
  </si>
  <si>
    <t>Poste</t>
  </si>
  <si>
    <t>Sem</t>
  </si>
  <si>
    <t>Maîtrise d’Œuvre des opérations de mise en sécurité
et de réhabilitation de la décharge de la Plaine
à Ensuès-la-Redonne(13)</t>
  </si>
  <si>
    <t>Libellés des prix forfaitaires</t>
  </si>
  <si>
    <t>Total € HT</t>
  </si>
  <si>
    <t>Total € TTC</t>
  </si>
  <si>
    <t>Lot unique de travaux
Décomposition des Prix Globale et Forfaitaire (DPGF)
Tranche ferme</t>
  </si>
  <si>
    <t>TRAVAUX PRÉPARATOIRES</t>
  </si>
  <si>
    <t>Lot unique de travaux
Décomposition des Prix Globale et Forfaitaire (DPGF)
Tranche optionnelle 1</t>
  </si>
  <si>
    <t>COUCHE DE PROTECTION</t>
  </si>
  <si>
    <r>
      <t xml:space="preserve">A </t>
    </r>
    <r>
      <rPr>
        <sz val="12"/>
        <rFont val="Arial"/>
        <family val="2"/>
      </rPr>
      <t>………………………………,</t>
    </r>
    <r>
      <rPr>
        <b/>
        <sz val="12"/>
        <rFont val="Arial"/>
        <family val="2"/>
      </rPr>
      <t xml:space="preserve">  le </t>
    </r>
    <r>
      <rPr>
        <sz val="12"/>
        <rFont val="Arial"/>
        <family val="2"/>
      </rPr>
      <t>………</t>
    </r>
    <r>
      <rPr>
        <b/>
        <sz val="12"/>
        <rFont val="Arial"/>
        <family val="2"/>
      </rPr>
      <t xml:space="preserve"> / </t>
    </r>
    <r>
      <rPr>
        <sz val="12"/>
        <rFont val="Arial"/>
        <family val="2"/>
      </rPr>
      <t>………</t>
    </r>
    <r>
      <rPr>
        <b/>
        <sz val="12"/>
        <rFont val="Arial"/>
        <family val="2"/>
      </rPr>
      <t xml:space="preserve"> / 2026</t>
    </r>
  </si>
  <si>
    <t>COMPLÉTÉ QUANT AUX PRIX PAR L’ENTREPRENEUR SOUSSIGNÉ </t>
  </si>
  <si>
    <r>
      <rPr>
        <i/>
        <u/>
        <sz val="10"/>
        <color theme="1"/>
        <rFont val="Arial"/>
        <family val="2"/>
      </rPr>
      <t>Nota</t>
    </r>
    <r>
      <rPr>
        <i/>
        <sz val="10"/>
        <color theme="1"/>
        <rFont val="Arial"/>
        <family val="2"/>
      </rPr>
      <t xml:space="preserve"> : Les quantités du présent bordereau ne sont données, dans les descriptifs des prix forfaitaires correspondants, qu’à titre indicatif. L’Entreprise se doit de réaliser ses propres quantitatifs dans le calcul des montants de ces prix forfaitaires.</t>
    </r>
  </si>
  <si>
    <r>
      <rPr>
        <b/>
        <sz val="10"/>
        <color theme="1"/>
        <rFont val="Arial"/>
        <family val="2"/>
      </rPr>
      <t>Gestion des contraintes liées à l’amiante</t>
    </r>
    <r>
      <rPr>
        <sz val="10"/>
        <color theme="1"/>
        <rFont val="Arial"/>
        <family val="2"/>
      </rPr>
      <t xml:space="preserve">
</t>
    </r>
    <r>
      <rPr>
        <sz val="8"/>
        <color theme="1"/>
        <rFont val="Arial"/>
        <family val="2"/>
      </rPr>
      <t>Ce prix rémunère, au forfait, l’ensemble des sujétions relatives aux travaux de terrassements en présence d’amiante (analyses d'air/mesures empoussièrement, EPI, MPC, UMD, moyens de protection collective et de décontamination, etc.), en période préparatoire et sur toute la durée du chantier.</t>
    </r>
  </si>
  <si>
    <r>
      <rPr>
        <b/>
        <sz val="10"/>
        <rFont val="Arial"/>
        <family val="2"/>
      </rPr>
      <t>Gestion du risque incendie</t>
    </r>
    <r>
      <rPr>
        <sz val="10"/>
        <rFont val="Arial"/>
        <family val="2"/>
      </rPr>
      <t xml:space="preserve">
</t>
    </r>
    <r>
      <rPr>
        <sz val="8"/>
        <rFont val="Arial"/>
        <family val="2"/>
      </rPr>
      <t>Ce prix rémunère, au forfait, la mise en place d'une défense incendie telle que décrite au CCTP. Il comprend le respect des textes en vigueur mentionnés au CCTP et des consignes du SDIS, dont notamment :
- le matériel et la main d'œuvre,
- le libre accès permanent à la piste DFCI aux services de secours (pas de stationnement ni d’installation de chantier sur la piste),
- le parking des engins sur une zone identifiée, aménagée et sans végétation pour interdire tout départ de feu,
- le positionnement des groupes électrogènes sur des zones débroussaillée et exemptes de végétation au sol,
- le recouvrement quotidien des déchets et particulièrement des déchets de verre (pour éviter un effet loupe),
- la présence d’une citerne d’eau mobile d’au moins 4 à 5 m3 en permanence sur site et d’une motopompe 40 l/min (avec camion tracteur),
- la présence d’extincteurs poudre et eau 9 kg dans chaque véhicule de chantier, à proximité de chaque ouvrier utilisant du matériel mécanisé/thermique distant de plus de 25 m des véhicules, et à proximité de chaque groupe électrogène,
- l'interdiction de stockage sur site de produits inflammables,
- les protections anti-projections pour les travaux concernés (Ex : meulage GMB),
- les frais liés à l’interruption de chantier pour risque de feu,
- et toutes sujétions liées au risque incendie.</t>
    </r>
  </si>
  <si>
    <r>
      <t xml:space="preserve">Gardiennage du chantier (semaine : 1 ronde/nuit - weekend : 1 ronde/jour + 1 ronde/nuit)
</t>
    </r>
    <r>
      <rPr>
        <sz val="8"/>
        <rFont val="Arial"/>
        <family val="2"/>
      </rPr>
      <t>Ce prix rémunère, à la semaine, la surveillance par gardiennage du chantier (installations, engins, etc.) sur la base de rondes effectuées hors horaires de travaux dans les conditions définies au CCTP. Il comprend notamment :
- le matériel et la main d'œuvre,
- les frais de déplacement et d'accès aux installations/zones à surveiller,
- la visite de l'ensemble du chantier selon les fréquences définies au CCTP,
- le compte-rendu oral et écrit de chaque ronde,
- et toutes autres sujétions liées à cette surveillance.</t>
    </r>
  </si>
  <si>
    <r>
      <rPr>
        <b/>
        <sz val="10"/>
        <rFont val="Arial"/>
        <family val="2"/>
      </rPr>
      <t xml:space="preserve">Clôture, sécurisation et signalisation du chantier
</t>
    </r>
    <r>
      <rPr>
        <sz val="8"/>
        <rFont val="Arial"/>
        <family val="2"/>
      </rPr>
      <t>Ce prix rémunère, au forfait, la clôture, sécurisation et signalisation du chantier dans les conditions définies au CCTP, depuis la RD48 jusqu'à la décharge. Il comprend notamment :
- le matériel et la main d'œuvre,
- la protection, la sécurisation et la surveillance du chantier (dont fermeture de l'entrée de la piste DFCI),
- la vidéo surveillance autonome avec notification d’alerte,
- les clôtures et portails de chantier,
- le panneautage et la signalisation de chantier,
- le déplacement des clôtures et signalisations autant de fois que nécessaire en cours de chantier,
- et toutes sujétions liées à la clôture et signalisation du chantier.
Toutes les dispositions devront respecter le contexte en site classé et seront soumises à la validation du MOE.</t>
    </r>
  </si>
  <si>
    <r>
      <rPr>
        <b/>
        <sz val="10"/>
        <rFont val="Arial"/>
        <family val="2"/>
      </rPr>
      <t>Dossier de récolement des Ouvrages Exécutés</t>
    </r>
    <r>
      <rPr>
        <sz val="10"/>
        <rFont val="Arial"/>
        <family val="2"/>
      </rPr>
      <t xml:space="preserve">
</t>
    </r>
    <r>
      <rPr>
        <sz val="8"/>
        <rFont val="Arial"/>
        <family val="2"/>
      </rPr>
      <t>Ce prix rémunère, au forfait, l’établissement du Dossier de récolement des Ouvrages Exécutés tel que décrit dans le CCTP. Il comprend notamment :
- la synthèse des travaux réalisés,
- le mémoire technique de l’offre,
- les documents généraux,
- tous les plans de récolement (vues en plan, élévations, coupes, schémas, etc.) permettant de présenter précisément les travaux réellement exécutés,
- les études d’exécution, phasage des travaux, programme des travaux initial et recalés,
- les fiches techniques de l’ensemble des produits utilisés et leurs certificats de conformité,
- l’ensemble des rapports d’essai, d’analyse et de contrôle réalisés au cours des travaux,
- le calendrier réel d’exécution des travaux,
- le suivi de l’envoi des documents à produire au MOE et à ses visas,
- le journal de chantier où sont consignés notamment les moyens humains et matériels affectés journellement aux travaux et les tâches réalisées,
- les copies certifiées conformes des documents attestant de la conformité réglementaire et contractuelle de l’évacuation des déchets, les attestations de valorisation des exutoires, les CAP/BSD, tableau de suivi des déchets, etc.,
- le dossier HSE et de suivi du PRA avec notamment les tableaux de synthèse des mesures d’exposition et les analyses de l’empoussièrement.
Le nombre et la nature des dossiers remis seront conformes aux stipulations de CCTP. Les plans seront remis en formats .pdf et .dwg.</t>
    </r>
  </si>
  <si>
    <r>
      <rPr>
        <b/>
        <sz val="10"/>
        <rFont val="Arial"/>
        <family val="2"/>
      </rPr>
      <t xml:space="preserve">Mise en défend des espèces et secteurs en enjeux
</t>
    </r>
    <r>
      <rPr>
        <sz val="8"/>
        <rFont val="Arial"/>
        <family val="2"/>
      </rPr>
      <t>Ce prix rémunère, au forfait, la mise en défend des espèces et secteurs en enjeux. Il comprend notamment :
- le matériel et la main d'œuvre,
- la mise en place des mesures de mise en défend (y compris protections physiques infranchissables) dans les conditions définies au CCTP, au droit et aux abords de la décharge et piste DFCI,
- le déplacement de ces mesures autant que de besoin,
- leur dépose et évacuation en fin de chantier,
- et toutes autres sujétions liées à cette mise en défend.</t>
    </r>
  </si>
  <si>
    <r>
      <t xml:space="preserve">Contrôles internes et externes
</t>
    </r>
    <r>
      <rPr>
        <sz val="8"/>
        <rFont val="Arial"/>
        <family val="2"/>
      </rPr>
      <t>Ce prix rémunère, au forfait, la réalisation de l'ensemble des contrôles internes et externes demandés au CCTP. Il comprend notamment :
- la mobilisation des moyens humains et matériels nécessaires aux contrôles,
- la réalisation des contrôles in-situ ou hors site qu'ils soient techniques ou environnementaux (y compris contrôles fournisseurs),
- la transmission des résultats des contrôles (PV, rapports, etc.) avec analyse de leur conformité et proposition de mesures correctives en cas de résultats non conformes.</t>
    </r>
  </si>
  <si>
    <r>
      <t xml:space="preserve">Terrassement en déblais/remblais au droit du bassin n°2
</t>
    </r>
    <r>
      <rPr>
        <sz val="8"/>
        <color theme="1"/>
        <rFont val="Arial"/>
        <family val="2"/>
      </rPr>
      <t>Ce prix rémunère, au mètre cube, le terrassement des déchets en déblais/remblais au droit du bassin n°2 quelle que soit leur nature. Il comprend notamment :
- le matériel et la main d'oeuvre,
- l’exécution des terrassements en déblais pour toute nature de déchets avec les moyens appropriés,
- l'exécution des terrassements en remblais pour toute nature de déchets avec les moyens appropriés,
- le réglage et le compactage des surfaces finies (y compris réglage des talus, hauteurs et pentes garantissant la stabilité, etc.) selon les critères géométriques du CCTP,
- le nivellement et la réception aux tolérances exigées dans le CCTP,
- et toutes autres sujétions de mise en oeuvre.
Ce prix est appliqué au mètre cube déblayé mis en remblai par comparaison des levés topographiques avant et après travaux (après compactage).</t>
    </r>
    <r>
      <rPr>
        <b/>
        <sz val="10"/>
        <color theme="1"/>
        <rFont val="Arial"/>
        <family val="2"/>
      </rPr>
      <t xml:space="preserve"> </t>
    </r>
    <r>
      <rPr>
        <sz val="8"/>
        <color theme="1"/>
        <rFont val="Arial"/>
        <family val="2"/>
      </rPr>
      <t>L’Entreprise est sensibilisée sur les phénomènes de foisonnement et de tassement qui peuvent avoir lieu lors de travaux de déblais/remblais au droit de massifs de déchets.</t>
    </r>
  </si>
  <si>
    <r>
      <rPr>
        <b/>
        <sz val="10"/>
        <color theme="1"/>
        <rFont val="Arial"/>
        <family val="2"/>
      </rPr>
      <t>Terrassement en déblais/remblais au droit du bassin n°1</t>
    </r>
    <r>
      <rPr>
        <sz val="10"/>
        <color theme="1"/>
        <rFont val="Arial"/>
        <family val="2"/>
      </rPr>
      <t xml:space="preserve">
</t>
    </r>
    <r>
      <rPr>
        <sz val="8"/>
        <color theme="1"/>
        <rFont val="Arial"/>
        <family val="2"/>
      </rPr>
      <t>Ce prix rémunère, au mètre cube, le terrassement des déchets en déblais/remblais au droit du bassin n°1 quelle que soit leur nature. Il comprend notamment :
- le matériel et la main d'oeuvre,
- l’exécution des terrassements en déblais pour toute nature de déchets avec les moyens appropriés,
- l'exécution des terrassements en remblais pour toute nature de déchets avec les moyens appropriés,
- le réglage et le compactage des surfaces finies (y compris réglage des talus, hauteurs et pentes garantissant la stabilité, etc.) selon les critères géométriques du CCTP,
- le nivellement et la réception aux tolérances exigées dans le CCTP,
- et toutes autres sujétions de mise en oeuvre.
Ce prix est appliqué au mètre cube déblayé mis en remblai par comparaison des levés topographiques avant et après travaux (après compactage). L’Entreprise est sensibilisée sur les phénomènes de foisonnement et de tassement qui peuvent avoir lieu lors de travaux de déblais/remblais au droit de massifs de déchets.</t>
    </r>
  </si>
  <si>
    <r>
      <rPr>
        <b/>
        <sz val="10"/>
        <rFont val="Arial"/>
        <family val="2"/>
      </rPr>
      <t>Documents généraux et techniques (PAQ, PPSPS, PAE, plans, procédures, planning, etc.)</t>
    </r>
    <r>
      <rPr>
        <sz val="10"/>
        <rFont val="Arial"/>
        <family val="2"/>
      </rPr>
      <t xml:space="preserve">
</t>
    </r>
    <r>
      <rPr>
        <sz val="8"/>
        <rFont val="Arial"/>
        <family val="2"/>
      </rPr>
      <t xml:space="preserve">Ce prix rémunère, au forfait, l’établissement du PAQ, du PPSPS, du dossier d’exécution des travaux et de l’ensemble de la documentation tel que précisé dans le CCTP (à l’exception du DOE). Il comprend notamment :
- les frais liés à l’élaboration des documents généraux (PAQ, PPSPS, PAE, PRA, etc.),
- les études d’exécution et de validation du projet, notamment et sans que cela soit exhaustif :
   - les notes de calculs des ouvrages,
   - la définition des méthodes et des conditions d’exécution des travaux,
   - les plans d’exécution des ouvrages, plans de calepinage, ensemble et détails,
- les demandes d’agrément de l’ensemble des produits utilisés, accompagnées de leurs fiches techniques et certificats de conformité,
- le suivi de l’envoi des documents à produire au MOE et à ses visas,
- le phasage des travaux relatif à l’enchainement des interventions sur les zones de travaux, différents bassins et dépôts, piste DFCI, etc., accompagné des moyens humains et matériels affectés,
- le programme d’exécution des travaux (planning prévisionnel).
Ce poste comprend l'adaptation de l'ensemblke des documents en cours de chantier, autant de fois que jugé nécessaire par la MOE.
</t>
    </r>
  </si>
  <si>
    <r>
      <rPr>
        <b/>
        <sz val="10"/>
        <color theme="1"/>
        <rFont val="Arial"/>
        <family val="2"/>
      </rPr>
      <t>Lestage du DEDG pour l'ensemble du chantier</t>
    </r>
    <r>
      <rPr>
        <sz val="8"/>
        <color theme="1"/>
        <rFont val="Arial"/>
        <family val="2"/>
      </rPr>
      <t xml:space="preserve">
Ce prix rémunère, au forfait, le lestage du DEDG pour l'ensemble du chantier, avec un dispositif pérenne sur au moins 6 mois après la pose du DEDG et facilement déposable par le lot "travaux JLM". Il comprend notamment :
- le matériel et la main d'oeuvre,
- la fourniture de matériaux de remplissage des sacs de lestage conformes au CCTP,
- le transport et le déchargement des matériaux de remplissage des sacs de lestage,
- les pertes au sol,
- les frais de reprise sur stock et de remplissage des sacs de lestage,
- les frais de transport, chargement et déchargement des dispositifs de lestage entre leur lieu de remplissage et leur lieu de mise en place,
- la mise en place du lestage et son déplacement tout au long des travaux,
- et toutes autres sujétions liées à ces opérations.</t>
    </r>
  </si>
  <si>
    <r>
      <t xml:space="preserve">Mise en œuvre des évents de dégazage y compris structure métallique, substrat de filtration, etc.
</t>
    </r>
    <r>
      <rPr>
        <sz val="8"/>
        <color theme="1"/>
        <rFont val="Arial"/>
        <family val="2"/>
      </rPr>
      <t>Ce prix rémunère, à l'unité, la mise en œuvre des évents de dégazage y compris structure métallique, substrat de filtration, etc. Il comprend notamment : 
- le matériel et la main d'œuvre,
- la livraison sur site, le déchargement et la mise en stock des fournitures (buses béton, structure métallique mobile, substrat filtrant, couvercle béton, etc.),
- les frais de transport, chargement et déchargement entre le lieu de stockage et le lieu de mise en œuvre,
- le décaissement de 50 cm dans les déchets préalable à la pose des évents,
- la pose des évents (buses béton, structure métallique mobile, substrat filtrant, couvercle béton, etc.),
- la remise en place de la couche de forme,
- et toutes autres sujétions liées à ces opérations.
La hauteur de dépassement de l'évent par rapport au toit de la couverture devra respecter le contexte en site classé.</t>
    </r>
  </si>
  <si>
    <r>
      <t xml:space="preserve">Installations et replis, gestion du chantier et des interfaces, frais généraux
</t>
    </r>
    <r>
      <rPr>
        <sz val="8"/>
        <rFont val="Arial"/>
        <family val="2"/>
      </rPr>
      <t>Ce prix rémunère, au forfait, les amenées, les installations et les replis de matériel, de personnel et d’engins nécessaires à assurer la bonne marche du chantier pendant toute la durée des travaux. Il comprend notamment :
- la préparation et les démarches administratives (circulation, besoins en eau, approvisonnements, etc.),
- l'encadrement technique et administratif du chantier, dont l'interface avec les travaux sous convention JLM et les autres intervenants,
- l'état des lieux entrant et sortant par un huissier sur l'ensemble des zones concernées par les travaux (y compris zones de stockage, circulation, piste DFCI, etc.),
- les moyens humains et matériels et tous les frais de fonctionnement associés,
- les dépenses d'amenée et repli des moyens humains et matériels autant de fois que nécessaire,
- la fourniture, l’installation et l’utilisation de tout moyen permettant l’amenée à pied d’œuvre des matériels et matériaux, y compris l’entretien des rampes et pistes d’accès ainsi que leur remise en état, et tout déplacement en cours de travaux,
- la détection des réseaux (dont DT/DICT), repérage et protection des réseaux et ouvrages existants,
- la création et l'entretien des zones de stockage des matériaux et fournitures,
- l'accueil de l'ensemble des fournitures et la gestion des stocks,
- les frais relatifs aux dispositions à mettre en œuvre en matière d’hygiène, de sécurité, de protection du personnel et de protection de l’environnement, et de gestion des déchets conformément aux textes en vigueur et aux règles internes ADEME,
- la mise en place des installations de chantier autonomes décrites au CCTP, leur entretien et les frais de consommation associés,
- les dépenses d’aménagement des terrains nécessaires à ces installations,
- les relevés topographiques, le piquetage général des ouvrages et leur suivi géométrique pendant et en fin de chantier (dont relevés intermédiaires pour calcul/validation des cubatures de déblais/remblais dans les déchets),
- les reconnaissances destructives et non destructives complémentaires (dont délimitation exhaustive des dépôts de déchets),
- l'ensemble des essais et contrôles à réaliser dans le cadre du contrôle interne et externe de l'Entreprise (y compris contrôles fournisseurs),
- l'enlèvement en fin de chantier de tous les matériels, matériaux en excédent, le repliement des installations de chantier et la remise en état des lieux dans leur état avant travaux,
- les frais liés à l’interruption de chantier pour intempéries,
- et toutes sujétions liées à ce type de travaux.
Il est rappelé à l'Entreprise, pour l'établissement de ce prix, que l'ensemble des installations de chantier pourrait être déplacé plusieurs fois, à la demande du MO ou de son MOE, sans que cela n'entraîne aucune rémunération complémentaire (notamment en lien avec les interfaces avec les travaux JLM). Toutes les dispositions d'installations de chantier doivent respecter le contexte en site classé et les contraintes écologiques du secteur.</t>
    </r>
  </si>
  <si>
    <r>
      <t xml:space="preserve">Démolition du stand de tir, reprise des déchets (y compris ceux présents dans les ruines démolies par le lot JLM) et regroupement sur le bassin n°1
</t>
    </r>
    <r>
      <rPr>
        <sz val="8"/>
        <rFont val="Arial"/>
        <family val="2"/>
      </rPr>
      <t>Ce prix rémunère, au forfait, la démolition du stand de tir, la reprise des déchets (y compris ceux présents dans les ruines démolies par le lot JLM) et leur regroupement sur le bassin n°1. Il comprend notamment :
- le matériel et la main d'œuvre,
- la découpe/démantèlement, manutention et mise au sol de l’ensemble des installations,
- l’abattage au sol de l’ensemble des structures en élévation,
- la séparation (décorticage, déferraillage, etc.) et le tri des déchets,
- la reprise et transport de l'ensemble des déchets vers le bassin n°1 (y compris ceux issus des démolitions par le lot JLM),
- le régalage des déchets sur le bassin n°1 sous la couche de forme, leur recouvrement et leur compactage,
- et toutes autres sujétions liées à ces opérations.</t>
    </r>
  </si>
  <si>
    <r>
      <rPr>
        <b/>
        <sz val="10"/>
        <rFont val="Arial"/>
        <family val="2"/>
      </rPr>
      <t>Ramassage et évacuation en filière des déchets CEA</t>
    </r>
    <r>
      <rPr>
        <sz val="10"/>
        <rFont val="Arial"/>
        <family val="2"/>
      </rPr>
      <t xml:space="preserve">
</t>
    </r>
    <r>
      <rPr>
        <sz val="8"/>
        <rFont val="Arial"/>
        <family val="2"/>
      </rPr>
      <t>Ce prix rémunère, au forfait, le ramassage et l'évacuation en filière des déchets CEA. Il comprend notamment :
- le matériel et la main d'œuvre,
- le tri et regroupement des déchets,
- la gestion de la zone de stockage provisoire,
- la reprise et transport de l'ensemble des déchets en filière agréée,
- la fourniture des AP d'autorisation des filières/CAP/BSD,
- et toutes autres sujétions liées à ces opérations.</t>
    </r>
  </si>
  <si>
    <r>
      <rPr>
        <b/>
        <sz val="10"/>
        <color theme="1"/>
        <rFont val="Arial"/>
        <family val="2"/>
      </rPr>
      <t xml:space="preserve">Planches d'essais de couverture (endommagement du DEDG, portance, etc.)
</t>
    </r>
    <r>
      <rPr>
        <sz val="8"/>
        <color theme="1"/>
        <rFont val="Arial"/>
        <family val="2"/>
      </rPr>
      <t xml:space="preserve">Ce prix rémunère, au forfait, la réalisation de planches d'essais de couverture afin de définir les moyens et les méthodes à mettre en œuvre pour atteindre les objectifs fixés au CCTP, selon les principes du « Guide pour la réalisation et l'exploitation de planches d'essais sur DEG » du CFG. Il comprend notamment :
- le matériel et la main d'oeuvre,
- la fourniture anticipée des matériaux/produits nécessaires et leur mise en stock provisoire,
- la préparation de la zone sur les bassins pour la réalisation de la planche d'essais,
- la reprise sur stock des matériaux, le chargement, le transport et le déchargement,
- la préparation des matériaux (teneur en eau, mouture, traitement, découpes, etc.),
- la mise en oeuvre, le compactage et le réglage des matériaux,
- la dépose de la planche d'essais,
- et toutes autres sujétions liées à ces opérations.
Ce prix intègre autant de planches d'essais que nécessaire pour atteindre les objectifs du CCTP et a minima une planche par bassin pour prendre en compte l'hétérogénéité des déchets stockés.
</t>
    </r>
  </si>
  <si>
    <r>
      <rPr>
        <b/>
        <sz val="10"/>
        <color theme="1"/>
        <rFont val="Arial"/>
        <family val="2"/>
      </rPr>
      <t>Terrassement en déblais des déchets des dépôts C/D/E y compris restitution support sans déchets</t>
    </r>
    <r>
      <rPr>
        <sz val="10"/>
        <color theme="1"/>
        <rFont val="Arial"/>
        <family val="2"/>
      </rPr>
      <t xml:space="preserve">
</t>
    </r>
    <r>
      <rPr>
        <sz val="8"/>
        <color theme="1"/>
        <rFont val="Arial"/>
        <family val="2"/>
      </rPr>
      <t>Ce prix rémunère, au mètre cube, le terrassement en déblais des déchets des dépôts C/D/E quelle que soit leur nature. Il comprend notamment :
- le matériel et la main d'oeuvre,
- l’exécution des terrassements en déblais pour toute nature de déchets avec les moyens appropriés,
- le curage/nettoyage mécanique et manuel des fonds de dépôts jusqu'à restituer un support inerte chimiquement et visuellement sain et exempt de déchets,
- le chargement des déchets et leur transport en jet direct vers les bassins n°1 et 2 (sans stockage intermédiaire),
- le réglage des surfaces déblayées pour correspondre au modelé des terrains environnant en lien avec le contexte en site classé,
- le nivellement et la réception aux tolérances exigées dans le CCTP,
- et toutes autres sujétions de mise en oeuvre.
Ce prix est appliqué au mètre cube déblayé par comparaison entre le dernier levé topographique et l'arase de terrassement.</t>
    </r>
  </si>
  <si>
    <r>
      <rPr>
        <b/>
        <sz val="10"/>
        <color theme="1"/>
        <rFont val="Arial"/>
        <family val="2"/>
      </rPr>
      <t>Terrassement en remblais des déchets au droit du bassin n°1</t>
    </r>
    <r>
      <rPr>
        <sz val="10"/>
        <color theme="1"/>
        <rFont val="Arial"/>
        <family val="2"/>
      </rPr>
      <t xml:space="preserve">
</t>
    </r>
    <r>
      <rPr>
        <sz val="8"/>
        <color theme="1"/>
        <rFont val="Arial"/>
        <family val="2"/>
      </rPr>
      <t>Ce prix rémunère, au mètre cube, la mise en remblais des déchets au droit du bassin n°1 quelle que soit la nature des déchets (hors remblais directs du poste 3.3). Il comprend notamment :
- le matériel et la main d'oeuvre,
- le déchargement des déchets, leur régalage et leur recouvrement à l'avancement,
- le réglage et le compactage des surfaces finies (y compris réglage des talus, hauteurs et pentes garantissant la stabilité, etc.) selon les critères géométriques du CCTP,
- le nivellement et la réception aux tolérances exigées dans le CCTP,
- et toutes autres sujétions de mise en oeuvre.
Ce prix s'applique au mètre cube de remblai en place résultant des levés topographiques de l'entreprise par la différence entre le terrain avant remblai et l'ouvrage remblayé et compacté. L’Entreprise est sensibilisée sur les phénomènes de foisonnement et de tassement qui peuvent avoir lieu lors de travaux de déblais/remblais au droit de massifs de déchets.</t>
    </r>
  </si>
  <si>
    <r>
      <rPr>
        <b/>
        <sz val="10"/>
        <color theme="1"/>
        <rFont val="Arial"/>
        <family val="2"/>
      </rPr>
      <t>Fourniture et pose d'un géocomposite de drainage des gaz</t>
    </r>
    <r>
      <rPr>
        <sz val="10"/>
        <color theme="1"/>
        <rFont val="Arial"/>
        <family val="2"/>
      </rPr>
      <t xml:space="preserve">
</t>
    </r>
    <r>
      <rPr>
        <sz val="8"/>
        <color theme="1"/>
        <rFont val="Arial"/>
        <family val="2"/>
      </rPr>
      <t>Ce prix rémunère, au mètre carré utile, la fourniture et pose d'un géocomposite de drainage des gaz conforme au CCTP. Il comprend notamment :
- le matériel et la main d'oeuvre,
- la livraison sur site, le déchargement et la mise en stock des fournitures,
- l'identification et le maintien des conditionnements des rouleaux,
- les frais de transport, chargement et déchargement entre le lieu de stockage et le lieu de mise en œuvre,
- la mise en place, les découpes et les soudures,
- les raccordements aux différents éléments,
- et toutes autres sujétions de fourniture, stockage, manutention et pose conformes aux bonnes pratiques du CFG.</t>
    </r>
    <r>
      <rPr>
        <sz val="10"/>
        <color theme="1"/>
        <rFont val="Arial"/>
        <family val="2"/>
      </rPr>
      <t xml:space="preserve">
</t>
    </r>
    <r>
      <rPr>
        <sz val="8"/>
        <color theme="1"/>
        <rFont val="Arial"/>
        <family val="2"/>
      </rPr>
      <t>Les prix au mètre carré utile comprennent les pertes, découpes et recouvrements/tuilages (hors zones d’ancrage/lestage).</t>
    </r>
  </si>
  <si>
    <r>
      <rPr>
        <b/>
        <sz val="10"/>
        <color theme="1"/>
        <rFont val="Arial"/>
        <family val="2"/>
      </rPr>
      <t>Fourniture et pose d'une géomembrane PEHD 1.5 mm texturée 2 faces</t>
    </r>
    <r>
      <rPr>
        <sz val="10"/>
        <color theme="1"/>
        <rFont val="Arial"/>
        <family val="2"/>
      </rPr>
      <t xml:space="preserve">
</t>
    </r>
    <r>
      <rPr>
        <sz val="8"/>
        <color theme="1"/>
        <rFont val="Arial"/>
        <family val="2"/>
      </rPr>
      <t>Ce prix rémunère, au mètre carré utile, la fourniture et pose d'une géomembrane PEHD 1.5 mm texturée 2 faces conforme au CCTP. Il comprend notamment :
- le matériel et la main d'oeuvre,
- la livraison sur site, le déchargement et la mise en stock des fournitures,
- l'identification et le maintien des conditionnements des rouleaux,
- les frais de transport, chargement et déchargement entre le lieu de stockage et le lieu de mise en œuvre,
- la mise en place, les découpes et les soudures,
- les raccordements aux différents éléments,
- et toutes autres sujétions de fourniture, stockage, manutention et pose conformes aux bonnes pratiques du CFG.
Les prix au mètre carré utile comprennent les pertes, découpes et recouvrements/tuilages (hors zones d’ancrage/lestage).</t>
    </r>
  </si>
  <si>
    <r>
      <rPr>
        <b/>
        <sz val="10"/>
        <color theme="1"/>
        <rFont val="Arial"/>
        <family val="2"/>
      </rPr>
      <t>Fourniture et pose d'un géocomposite de drainage des eaux</t>
    </r>
    <r>
      <rPr>
        <sz val="10"/>
        <color theme="1"/>
        <rFont val="Arial"/>
        <family val="2"/>
      </rPr>
      <t xml:space="preserve">
</t>
    </r>
    <r>
      <rPr>
        <sz val="8"/>
        <color theme="1"/>
        <rFont val="Arial"/>
        <family val="2"/>
      </rPr>
      <t>Ce prix rémunère, au mètre carré utile, la fourniture et pose d'un géocomposite de drainage des eaux conforme au CCTP. Il comprend notamment :
- le matériel et la main d'oeuvre,
- la livraison sur site, le déchargement et la mise en stock des fournitures,
- l'identification et le maintien des conditionnements des rouleaux,
- les frais de transport, chargement et déchargement entre le lieu de stockage et le lieu de mise en œuvre,
- la mise en place, les découpes et les soudures,
- les raccordements aux différents éléments,
- et toutes autres sujétions de fourniture, stockage, manutention et pose conformes aux bonnes pratiques du CFG.
Les prix au mètre carré utile comprennent les pertes, découpes et recouvrements/tuilages (hors zones d’ancrage/lestage).</t>
    </r>
  </si>
  <si>
    <r>
      <t xml:space="preserve">Étanchéité autour des évents de dégazage (jupes GMB avec colliers de serrage inox)
</t>
    </r>
    <r>
      <rPr>
        <sz val="8"/>
        <color theme="1"/>
        <rFont val="Arial"/>
        <family val="2"/>
      </rPr>
      <t>Ce prix rémunère, à l'unité, l'étanchéité autour des évents de dégazage (jupes GMB avec colliers de serrage inox) conforme au CCTP. Il comprend notamment :
- le matériel et la main d'oeuvre,
- la livraison sur site, le déchargement et la mise en stock des fournitures,
- les frais de transport, chargement et déchargement entre le lieu de stockage et le lieu de mise en œuvre,
- les découpes, reprises et finalisations d'étanchéité autour des ouvrages,
- la fixation mécanique de l'étanchéité sur les ouvrages,
- et toutes autres sujétions de fourniture, stockage, manutention et pose conformes aux bonnes pratiques du CFG.</t>
    </r>
  </si>
  <si>
    <r>
      <t xml:space="preserve">Masques drainants 30/60 mm ou équivalent en périphérie des bassins y compris géotextile supérieur
</t>
    </r>
    <r>
      <rPr>
        <sz val="8"/>
        <rFont val="Arial"/>
        <family val="2"/>
      </rPr>
      <t>Ce prix rémunère, au mètre linéaire, la réalisation de masques drainants 30/60 mm ou équivalent en périphérie des bassins n°1 et 2 (y compris géotextile supérieur). Il comprend notamment :
- le matériel et la main d'œuvre,
- les décaissements associés quel que soit le type de matériaux rencontrés (y compris matériaux indurés ou souillés) et la mise en stock des matériaux,
- la livraison sur site, le déchargement et la mise en stock des fournitures,
- les pertes au sol,
- les frais de transport, chargement et déchargement entre leur lieu de stockage et leur lieu de mise en œuvre,
- la mise en oeuvre et le réglage des matériaux y compris du géotextile,
- les découpes, les raccordements et les soudures,
- le nivellement et la réception aux tolérances exigées dans le CCTP,
- et toutes autres sujétions liées à ces opérations.</t>
    </r>
  </si>
  <si>
    <r>
      <t xml:space="preserve">Fourniture et mise en œuvre des matériaux de la couche de forme 0/20 à 0/60 mm (20 cm)
</t>
    </r>
    <r>
      <rPr>
        <sz val="8"/>
        <color theme="1"/>
        <rFont val="Arial"/>
        <family val="2"/>
      </rPr>
      <t>Ce prix rémunère, au mètre cube, la fourniture et mise en oeuvre des matériaux de la couche de forme 0/20 à 0/60 mm. Il comprend notamment :
- le matériel et la main d'oeuvre,
- la fourniture, le transport et le déchargement des matériaux conformes aux prescriptions du CCTP,
- les pertes au sol,
- les frais de reprise sur stock, chargement, transport et déchargement sur les bassins n°1 et 2,
- la préparation des matériaux (mouture, teneur en eau, etc.),
- la mise en oeuvre, le réglage et le compactage des surfaces finies (y compris réglage des talus, hauteurs et pentes garantissant la stabilité, etc.) selon les critères géométriques du CCTP,
- le nivellement et la réception aux tolérances exigées dans le CCTP compatibles avec un support de pose de DEDG,
- l'entretien de l'état de surface jusqu'à la pose du DEDG,
- et toutes autres sujétions de mise en oeuvre.
Ce prix s'applique au mètre cube de remblai en place résultant des levés topographiques de l'entreprise par la différence entre le terrain avant remblai et l'ouvrage remblayé et compacté. L’Entreprise est sensibilisée sur les phénomènes de foisonnement et de tassement qui peuvent avoir lieu lors de travaux de remblais au droit de massifs de déchets.</t>
    </r>
  </si>
  <si>
    <r>
      <rPr>
        <b/>
        <sz val="10"/>
        <rFont val="Arial"/>
        <family val="2"/>
      </rPr>
      <t xml:space="preserve">Gestion des pistes et accès (y compris aménagement piste DFCI en début de chantier et entretien pour les besoins de ce lot)
</t>
    </r>
    <r>
      <rPr>
        <sz val="8"/>
        <rFont val="Arial"/>
        <family val="2"/>
      </rPr>
      <t>Ce prix rémunère, au forfait, l'aménagement des accès/pistes à toutes les zones de travaux, et leur gestion pendant toute la durée du chantier, pour les propres besoins de ce lot et dans les conditions définies au CCTP. Il comprend notamment :
- le matériel et la main d'œuvre,
- la fourniture des matériaux à l'avancement,
- l'aménagement de la piste DFCI dans les conditions définies au CCTP,</t>
    </r>
    <r>
      <rPr>
        <sz val="10"/>
        <rFont val="Arial"/>
        <family val="2"/>
      </rPr>
      <t xml:space="preserve">
</t>
    </r>
    <r>
      <rPr>
        <sz val="8"/>
        <rFont val="Arial"/>
        <family val="2"/>
      </rPr>
      <t>- l'entretien et le nettoyage des pistes et voiries en phase chantier,
- la remise en état des pistes internes et voiries (pour les besoins et désordres à charge du lot unique),
- la dépose et évacuation ou mise en stock en fin de chantier des matériaux excédentaires, sur décision de la MOE,
- et toutes sujétions liées à la gestion des pistes et des accès.</t>
    </r>
    <r>
      <rPr>
        <sz val="10"/>
        <rFont val="Arial"/>
        <family val="2"/>
      </rPr>
      <t xml:space="preserve">
</t>
    </r>
  </si>
  <si>
    <r>
      <t xml:space="preserve">Débroussaillage/défrichage/élagage nécessaire aux travaux et évacuation des végétaux (hors espèces à enjeux)
</t>
    </r>
    <r>
      <rPr>
        <sz val="8"/>
        <rFont val="Arial"/>
        <family val="2"/>
      </rPr>
      <t>Ce prix rémunère, au forfait, le débroussaillage/défrichage/élagage nécessaire aux travaux au droit de l'ensemble des zones concernées par les travaux (y compris pour accès, piste DFCI, zones de stockage, etc.) pendant toute la durée du chantier. Il comprend notamment :
- le matériel et la main d'oeuvre,
- les opérations de débroussaillage/défrichage/élagage dans le respect des consignes du CCTP et du SDIS vis-à-vis du risque incendie,
- l'évacuation quotidienne des végétaux en filière agréée, y compris tout stockage provisoire et reprise,
- la fourniture des AP d'autorisation des filières/CAP/BSD,
- le repérage et l'identification de la végétation à conserver,
- et toutes autres sujétions liées à ces opérations.</t>
    </r>
  </si>
  <si>
    <r>
      <rPr>
        <b/>
        <sz val="10"/>
        <rFont val="Arial"/>
        <family val="2"/>
      </rPr>
      <t xml:space="preserve">Préparation d'une zone de stockage au droit du stock E avec matériaux fournis par lot JLM
</t>
    </r>
    <r>
      <rPr>
        <sz val="8"/>
        <rFont val="Arial"/>
        <family val="2"/>
      </rPr>
      <t xml:space="preserve">Ce prix rémunère, au forfait, la préparation d'une zone de stockage au droit du stock E purgé de ses déchets et accessible depuis la piste DFCI, avec les matériaux fournis par le lot JLM et des dimensions adaptées au projet (livraison par semis, stock tampon des matériaux, etc.). Il comprend notamment :
- le matériel et la main d'oeuvre,
- les frais de reprise des matériaux depuis leur lieu de déchargement,
- la mise en oeuvre, le compactage et le réglage des matériaux,
- le nivellement et la réception aux tolérances exigées dans le CCTP,
- l'entretien de la plateforme,
- et toutes autres sujétions liées à ces opérations.
</t>
    </r>
  </si>
  <si>
    <r>
      <t xml:space="preserve">Ramassage des déchets et objets anthropiques épars sur l'ensemble de la décharge et regroupement sur les bassins n°1 et 2
</t>
    </r>
    <r>
      <rPr>
        <sz val="8"/>
        <rFont val="Arial"/>
        <family val="2"/>
      </rPr>
      <t>Ce prix rémunère, au forfait, le ramassage des déchets et objets anthropiques épars (restant de clôture, grillage, panneaux, etc.) sur l'ensemble de la décharge et regroupement sur les bassins n°1 et 2. Il comprend notamment :
- le matériel et la main d'œuvre,
- le déscellement des massifs bétons,
- le ramassage mécanique et manuel de l'ensemble des déchets et micro-déchets sur l'ensemble de la décharge afin de restituer un site inerte et vierge de déchets (hors bassins n°1 et 2),
- la reprise et transport de l'ensemble des déchets vers les bassins n°1 et 2,
- le régalage des déchets sur les bassins n°1 et 2 sous la couche de forme, leur recouvrement et leur compactage,
- et toutes autres sujétions liées à ces opérations.</t>
    </r>
  </si>
  <si>
    <r>
      <rPr>
        <b/>
        <sz val="10"/>
        <rFont val="Arial"/>
        <family val="2"/>
      </rPr>
      <t>Ramassage et évacuation en filière des bidons/DIS, encombrants et macrodéchets (y compris déchets métalliques)</t>
    </r>
    <r>
      <rPr>
        <sz val="10"/>
        <rFont val="Arial"/>
        <family val="2"/>
      </rPr>
      <t xml:space="preserve">
</t>
    </r>
    <r>
      <rPr>
        <sz val="8"/>
        <rFont val="Arial"/>
        <family val="2"/>
      </rPr>
      <t>Ce prix rémunère, au forfait, le ramassage et l'évacuation en filière des déchets bidons/DIS, encombrants et macrodéchets (y compris déchets métalliques). Il comprend notamment :
- le matériel et la main d'œuvre,
- le tri et regroupement des déchets par filière,
- la gestion de la zone de stockage provisoire,
- la reprise et transport de l'ensemble des déchets en filière agréée,
- la fourniture des AP d'autorisation des filières/CAP/BSD,
- et toutes autres sujétions liées à ces opérations.</t>
    </r>
  </si>
  <si>
    <r>
      <rPr>
        <b/>
        <sz val="10"/>
        <rFont val="Arial"/>
        <family val="2"/>
      </rPr>
      <t>Terrassement en déblais des déchets des autres dépôts épars/merlons y compris restitution support sans déchets</t>
    </r>
    <r>
      <rPr>
        <sz val="10"/>
        <rFont val="Arial"/>
        <family val="2"/>
      </rPr>
      <t xml:space="preserve">
</t>
    </r>
    <r>
      <rPr>
        <sz val="8"/>
        <rFont val="Arial"/>
        <family val="2"/>
      </rPr>
      <t>Ce prix rémunère, au mètre cube, le terrassement en déblais des déchets des autres dépôts épars/merlons quelle que soit la nature des déchets. Il comprend notamment :
- le matériel et la main d'oeuvre,
- l’exécution des terrassements en déblais pour toute nature de déchets avec les moyens appropriés,
- le curage/nettoyage mécanique et manuel des fonds de dépôts jusqu'à restituer le terrain naturel, visuellement sain et exempt de déchets,
- le chargement des déchets et leur transport en jet direct vers les bassins n°1 et 2 (sans stockage intermédiaire),
- le réglage des surfaces déblayées pour correspondre au modelé des terrains environnant en lien avec le contexte en site classé,
- le nivellement et la réception aux tolérances exigées dans le CCTP,
- et toutes autres sujétions de mise en oeuvre.
Ce prix est appliqué au mètre cube déblayé par comparaison entre le dernier levé topographique et l'arase de terrassement.</t>
    </r>
    <r>
      <rPr>
        <sz val="10"/>
        <rFont val="Arial"/>
        <family val="2"/>
      </rPr>
      <t xml:space="preserve"> </t>
    </r>
    <r>
      <rPr>
        <sz val="8"/>
        <rFont val="Arial"/>
        <family val="2"/>
      </rPr>
      <t>L’Entreprise est sensibilisée, particulièrement pour ce poste, sur la taille des moyens matériels à adapter aux accès des différents dépôts, en lien avec les contraintes écologiques du secteur.</t>
    </r>
  </si>
  <si>
    <r>
      <rPr>
        <b/>
        <sz val="10"/>
        <rFont val="Arial"/>
        <family val="2"/>
      </rPr>
      <t xml:space="preserve">Fourniture et pose d'un géotextile de protection supérieur pour atteindre les caractéristiques du géocomposite de drainage des eaux </t>
    </r>
    <r>
      <rPr>
        <b/>
        <u/>
        <sz val="10"/>
        <rFont val="Arial"/>
        <family val="2"/>
      </rPr>
      <t>et</t>
    </r>
    <r>
      <rPr>
        <b/>
        <sz val="10"/>
        <rFont val="Arial"/>
        <family val="2"/>
      </rPr>
      <t xml:space="preserve"> de sa protection anti-colmatage/poinçonnement</t>
    </r>
    <r>
      <rPr>
        <sz val="10"/>
        <rFont val="Arial"/>
        <family val="2"/>
      </rPr>
      <t xml:space="preserve">
</t>
    </r>
    <r>
      <rPr>
        <sz val="8"/>
        <rFont val="Arial"/>
        <family val="2"/>
      </rPr>
      <t>Ce prix rémunère, au mètre carré utile, la fourniture et pose d'un géotextile de protection supérieur pour atteindre les caractéristiques du géocomposite de drainage des eaux et de sa protection anti-colmatage/poinçonnement conforme au CCTP. Il comprend notamment :
- le matériel et la main d'oeuvre,
- la livraison sur site, le déchargement et la mise en stock des fournitures,
- l'identification et le maintien des conditionnements des rouleaux,
- les frais de transport, chargement et déchargement entre le lieu de stockage et le lieu de mise en œuvre,
- la mise en place, les découpes et les soudures,
- les raccordements aux différents éléments,
- et toutes autres sujétions de fourniture, stockage, manutention et pose conformes aux bonnes pratiques du CFG.
Les prix au mètre carré utile comprennent les pertes, découpes et recouvrements/tuilages (hors zones d’ancrage/lestage).</t>
    </r>
  </si>
  <si>
    <r>
      <t xml:space="preserve">Tranchée d'ancrage du DEDG
</t>
    </r>
    <r>
      <rPr>
        <sz val="8"/>
        <rFont val="Arial"/>
        <family val="2"/>
      </rPr>
      <t>Ce prix rémunère, au mètre linéaire, la réalisation des tranchées d'ancrage du DEDG. Il comprend notamment :
- le matériel et la main d'œuvre,
- l'ouverture des tranchées quel que soit le matériau rencontré, la mise en cordon ou stock des matériaux,
- le fichage provisoire,
- le remblai des tranchées, le compactage et le réglage des matériaux,
- le nivellement et la réception aux tolérances exigées dans le CCTP,
- et toutes autres sujétions liées à ces opérations.</t>
    </r>
  </si>
  <si>
    <r>
      <t xml:space="preserve">Fourniture et mise en œuvre des matériaux de couche de protection 0/20 à 0/40 mm (30 cm)
</t>
    </r>
    <r>
      <rPr>
        <sz val="8"/>
        <color theme="1"/>
        <rFont val="Arial"/>
        <family val="2"/>
      </rPr>
      <t>Ce prix rémunère, au mètre cube, la fourniture et mise en oeuvre des matériaux de la couche de protection 0/20 à 0/40 mm. Il comprend notamment :
- le matériel et la main d'oeuvre,
- la fourniture, le transport et le déchargement des matériaux conformes aux prescriptions du CCTP,
- les pertes au sol,
- les frais de reprise sur stock, chargement, transport et déchargement sur les bassins n°1 et 2,
- la préparation des matériaux (mouture, teneur en eau, etc.),
- la mise en oeuvre, le réglage et le compactage des surfaces finies (y compris réglage des talus, hauteurs et pentes garantissant la stabilité, etc.) selon les critères géométriques du CCTP,
- le nivellement et la réception aux tolérances exigées dans le CCTP compatibles avec un recouvrement de DEDG,
- et toutes autres sujétions de mise en oeuvre.
Ce prix s'applique au mètre cube de remblai en place résultant des levés topographiques de l'entreprise par la différence entre le terrain avant remblai et l'ouvrage remblayé et compacté. L’Entreprise est sensibilisée sur les phénomènes de foisonnement et de tassement qui peuvent avoir lieu lors de travaux de remblais au droit de massifs de déchets.</t>
    </r>
  </si>
  <si>
    <t>Total prix forfaitaires € HT</t>
  </si>
  <si>
    <t>Total  prix forfaitaires € TTC</t>
  </si>
  <si>
    <t>Total prix non forfaitaires € HT</t>
  </si>
  <si>
    <t>Total  prix non forfaitaires € TTC</t>
  </si>
  <si>
    <t>Montant Unitaire € HT</t>
  </si>
  <si>
    <t>Montant Total € HT</t>
  </si>
  <si>
    <t>I. Libellés des prix forfaitaires</t>
  </si>
  <si>
    <t>I.1</t>
  </si>
  <si>
    <t>I.1.1</t>
  </si>
  <si>
    <t>II. Libellés des prix unitaires</t>
  </si>
  <si>
    <t>II.1</t>
  </si>
  <si>
    <t>II.5</t>
  </si>
  <si>
    <t>I.5</t>
  </si>
  <si>
    <t>I.5.1</t>
  </si>
  <si>
    <t>II.1.1</t>
  </si>
  <si>
    <t>II.2</t>
  </si>
  <si>
    <t>II.3</t>
  </si>
  <si>
    <t>I.3.1</t>
  </si>
  <si>
    <t>I.3.2</t>
  </si>
  <si>
    <t>II.3.1</t>
  </si>
  <si>
    <t>II.3.2</t>
  </si>
  <si>
    <t>II.3.3</t>
  </si>
  <si>
    <t>II.3.4</t>
  </si>
  <si>
    <t>II.3.5</t>
  </si>
  <si>
    <t>II.3.6</t>
  </si>
  <si>
    <t>II.3.7</t>
  </si>
  <si>
    <t>II.3.8</t>
  </si>
  <si>
    <t>II.3.9</t>
  </si>
  <si>
    <r>
      <t xml:space="preserve">Purge du terrain souillé au droit des zones de déchets purgées à partir d'une profondeur &gt; 10 cm par rapport au sol sans déchets solides, y compris substitution avec des matériaux inertes - base 1 500 m2
</t>
    </r>
    <r>
      <rPr>
        <sz val="8"/>
        <rFont val="Arial"/>
        <family val="2"/>
      </rPr>
      <t>Ce prix rémunère, au mètre carré, la purge du terrain souillé au droit des zones de déchets purgées à partir d'une profondeur &gt; 10 cm par rapport au sol sans déchets solides, y compris substitution avec des matériaux inertes. Il comprend notamment :
- le matériel et la main d'oeuvre,
- l’exécution des terrassements en déblais pour toute nature de déchets avec les moyens appropriés  jusqu'à restituer un support inerte chimiquement et visuellement saint,
- le chargement des matériaux et leur transport en jet direct vers les bassins n°1 et 2 (sans stockage intermédiaire),
- le déchargement des matériaux, leur régalage et leur recouvrement à l'avancement,
- le réglage et le compactage des surfaces finies (y compris réglage des talus, hauteurs et pentes garantissant la stabilité, etc.) selon les critères géométriques du CCTP,
- la fourniture, le transport et le déchargement des matériaux inertes de substitution,
- les pertes au sol,
- les frais de reprise sur stock, chargement, transport et déchargement sur les zones purgées,
- la mise en oeuvre, le réglage et le compactage des surfaces finies,
- le nivellement et la réception aux tolérances exigées dans le CCTP,
- et toutes autres sujétions de mise en oeuvre.
Ce prix est appliqué au mètre carré de zone à purger, constatée au préalable contradictoirement avec la MOE.</t>
    </r>
  </si>
  <si>
    <r>
      <t>m</t>
    </r>
    <r>
      <rPr>
        <vertAlign val="superscript"/>
        <sz val="10"/>
        <color theme="1"/>
        <rFont val="Arial"/>
        <family val="2"/>
      </rPr>
      <t>2</t>
    </r>
  </si>
  <si>
    <t>II.4</t>
  </si>
  <si>
    <t>II.4.1</t>
  </si>
  <si>
    <t>II.4.2</t>
  </si>
  <si>
    <t>II.4.3</t>
  </si>
  <si>
    <t>II.4.4</t>
  </si>
  <si>
    <t>II.4.5</t>
  </si>
  <si>
    <t>II.4.6</t>
  </si>
  <si>
    <t>II.5.1</t>
  </si>
  <si>
    <t>II.5.2</t>
  </si>
  <si>
    <t>I.1.2</t>
  </si>
  <si>
    <t>I.1.3</t>
  </si>
  <si>
    <t>I.1.4</t>
  </si>
  <si>
    <t>I.1.5</t>
  </si>
  <si>
    <t>I.1.6</t>
  </si>
  <si>
    <t>I.1.7</t>
  </si>
  <si>
    <t>I.2</t>
  </si>
  <si>
    <t>I.2.1</t>
  </si>
  <si>
    <t>I.2.2</t>
  </si>
  <si>
    <t>I.2.3</t>
  </si>
  <si>
    <t>I.2.4</t>
  </si>
  <si>
    <t>I.2.5</t>
  </si>
  <si>
    <t>I.2.6</t>
  </si>
  <si>
    <t>I.2.7</t>
  </si>
  <si>
    <t>I.3</t>
  </si>
  <si>
    <r>
      <t xml:space="preserve">Moins-value au poste 3.9 
</t>
    </r>
    <r>
      <rPr>
        <sz val="10"/>
        <color theme="1"/>
        <rFont val="Arial"/>
        <family val="2"/>
      </rPr>
      <t>Pour réutilisation de matériaux issus de la démolition de la ruine principale en couche de forme (base 150 à 190 m</t>
    </r>
    <r>
      <rPr>
        <vertAlign val="superscript"/>
        <sz val="10"/>
        <color theme="1"/>
        <rFont val="Arial"/>
        <family val="2"/>
      </rPr>
      <t>3</t>
    </r>
    <r>
      <rPr>
        <sz val="10"/>
        <color theme="1"/>
        <rFont val="Arial"/>
        <family val="2"/>
      </rPr>
      <t>)</t>
    </r>
  </si>
  <si>
    <r>
      <t xml:space="preserve">Moins-value au poste 5.2 
</t>
    </r>
    <r>
      <rPr>
        <sz val="10"/>
        <color theme="1"/>
        <rFont val="Arial"/>
        <family val="2"/>
      </rPr>
      <t>Pour réutilisation de pierres issues de la démolition de la ruine en masque drainant (base 40 à 50 m</t>
    </r>
    <r>
      <rPr>
        <vertAlign val="superscript"/>
        <sz val="10"/>
        <color theme="1"/>
        <rFont val="Arial"/>
        <family val="2"/>
      </rPr>
      <t>3</t>
    </r>
    <r>
      <rPr>
        <sz val="10"/>
        <color theme="1"/>
        <rFont val="Arial"/>
        <family val="2"/>
      </rPr>
      <t>)</t>
    </r>
  </si>
  <si>
    <t>I.4.1</t>
  </si>
  <si>
    <t>I.4</t>
  </si>
  <si>
    <t>II.1.2</t>
  </si>
  <si>
    <r>
      <t xml:space="preserve">Terrassement en déblais des déchets en SS3, y compris restitution support sans déchets
</t>
    </r>
    <r>
      <rPr>
        <sz val="8"/>
        <color theme="1"/>
        <rFont val="Arial"/>
        <family val="2"/>
      </rPr>
      <t>Ce prix rémunère, au mètre cube, le terrassement en déblais du tas au Sud de la ruine principale en conditions SS3  quelle que soit la nature des déchets. Il comprend notamment :
- le matériel et la main d'oeuvre SS3 (y compris arrosage pour abattement des poussières),
- l’exécution des terrassements en déblais pour toute nature de déchets avec les moyens appropriés,
- le curage/nettoyage mécanique et manuel des fonds de dépôts jusqu'à restituer le terrain naturel, visuellement sain et exempt de déchets,
- le chargement des déchets et leur transport en jet direct vers les bassins n°1 et 2 (sans stockage intermédiaire),
- le réglage des surfaces déblayées pour correspondre au modelé des terrains environnant en lien avec le contexte en site classé,
- le nivellement et la réception aux tolérances exigées dans le CCTP,
- et toutes autres sujétions de mise en oeuvre.
Ce prix est appliqué au mètre cube déblayé par comparaison entre le dernier levé topographique et l'arase de terrassement.</t>
    </r>
  </si>
  <si>
    <r>
      <t xml:space="preserve">Terrassement en remblais des déchets en SS3
</t>
    </r>
    <r>
      <rPr>
        <sz val="8"/>
        <color theme="1"/>
        <rFont val="Arial"/>
        <family val="2"/>
      </rPr>
      <t>Ce prix rémunère, au mètre cube, la mise en remblais des déchets au droit du bassin n°1 en conditions SS3 quelle que soit la nature des déchets. Il comprend notamment :
- le matériel et la main d'oeuvre SS3,
- le déchargement des déchets, leur régalage et leur recouvrement à l'avancement,
- le réglage et le compactage des surfaces finies (y compris réglage des talus, hauteurs et pentes garantissant la stabilité, etc.) selon les critères géométriques du CCTP,
- le nivellement et la réception aux tolérances exigées dans le CCTP,
- et toutes autres sujétions de mise en oeuvre.
Ce prix s'applique au mètre cube de remblai en place résultant des levés topographiques de l'entreprise par la différence entre le terrain avant remblai et l'ouvrage remblayé et compacté. L’Entreprise est sensibilisée sur les phénomènes de foisonnement et de tassement qui peuvent avoir lieu lors de travaux de déblais/remblais au droit de massifs de déchets.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</si>
</sst>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
    <numFmt numFmtId="166" formatCode="#,##0.00\ [$€-1]"/>
  </numFmts>
  <fonts count="16" x14ac:knownFonts="1">
    <font>
      <sz val="10"/>
      <color theme="1"/>
      <name val="Arial"/>
      <family val="2"/>
    </font>
    <font>
      <b/>
      <sz val="10"/>
      <color theme="1"/>
      <name val="Arial"/>
      <family val="2"/>
    </font>
    <font>
      <b/>
      <sz val="10"/>
      <name val="Arial"/>
      <family val="2"/>
    </font>
    <font>
      <b/>
      <sz val="9"/>
      <name val="Arial"/>
      <family val="2"/>
    </font>
    <font>
      <vertAlign val="superscript"/>
      <sz val="10"/>
      <color theme="1"/>
      <name val="Arial"/>
      <family val="2"/>
    </font>
    <font>
      <sz val="10"/>
      <name val="Arial"/>
      <family val="2"/>
    </font>
    <font>
      <sz val="10"/>
      <color theme="9"/>
      <name val="Arial"/>
      <family val="2"/>
    </font>
    <font>
      <b/>
      <sz val="16"/>
      <color theme="1"/>
      <name val="Arial"/>
      <family val="2"/>
    </font>
    <font>
      <b/>
      <sz val="14"/>
      <color theme="1"/>
      <name val="Arial"/>
      <family val="2"/>
    </font>
    <font>
      <i/>
      <sz val="10"/>
      <color theme="1"/>
      <name val="Arial"/>
      <family val="2"/>
    </font>
    <font>
      <b/>
      <sz val="12"/>
      <name val="Arial"/>
      <family val="2"/>
    </font>
    <font>
      <sz val="12"/>
      <name val="Arial"/>
      <family val="2"/>
    </font>
    <font>
      <sz val="8"/>
      <name val="Arial"/>
      <family val="2"/>
    </font>
    <font>
      <sz val="8"/>
      <color theme="1"/>
      <name val="Arial"/>
      <family val="2"/>
    </font>
    <font>
      <i/>
      <u/>
      <sz val="10"/>
      <color theme="1"/>
      <name val="Arial"/>
      <family val="2"/>
    </font>
    <font>
      <b/>
      <u/>
      <sz val="10"/>
      <name val="Arial"/>
      <family val="2"/>
    </font>
  </fonts>
  <fills count="6">
    <fill>
      <patternFill patternType="none"/>
    </fill>
    <fill>
      <patternFill patternType="gray125"/>
    </fill>
    <fill>
      <patternFill patternType="solid">
        <fgColor theme="5"/>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0" fillId="0" borderId="0" xfId="0" applyAlignment="1">
      <alignment horizontal="center" vertical="center"/>
    </xf>
    <xf numFmtId="0" fontId="3" fillId="3" borderId="1" xfId="0" applyFont="1" applyFill="1" applyBorder="1" applyAlignment="1">
      <alignment horizontal="left" vertical="center"/>
    </xf>
    <xf numFmtId="0" fontId="0" fillId="5" borderId="1" xfId="0" applyFill="1" applyBorder="1" applyAlignment="1">
      <alignment horizontal="center" vertical="center"/>
    </xf>
    <xf numFmtId="164" fontId="1" fillId="5" borderId="1" xfId="0" applyNumberFormat="1" applyFont="1" applyFill="1" applyBorder="1" applyAlignment="1">
      <alignment horizontal="center" vertical="center"/>
    </xf>
    <xf numFmtId="0" fontId="0" fillId="4" borderId="5" xfId="0" applyFill="1" applyBorder="1" applyAlignment="1">
      <alignment horizontal="center" vertical="center"/>
    </xf>
    <xf numFmtId="164" fontId="0" fillId="4" borderId="5" xfId="0" applyNumberFormat="1" applyFill="1" applyBorder="1" applyAlignment="1">
      <alignment horizontal="center" vertical="center"/>
    </xf>
    <xf numFmtId="0" fontId="6" fillId="4" borderId="5" xfId="0" applyFont="1" applyFill="1" applyBorder="1" applyAlignment="1">
      <alignment horizontal="left" vertical="center"/>
    </xf>
    <xf numFmtId="0" fontId="3" fillId="5" borderId="1" xfId="0" applyFont="1" applyFill="1" applyBorder="1" applyAlignment="1">
      <alignment horizontal="right" vertical="center" wrapText="1"/>
    </xf>
    <xf numFmtId="164" fontId="5" fillId="0" borderId="1" xfId="0" applyNumberFormat="1" applyFont="1" applyBorder="1" applyAlignment="1">
      <alignment horizontal="center" vertical="center"/>
    </xf>
    <xf numFmtId="0" fontId="0" fillId="0" borderId="0" xfId="0" applyAlignment="1">
      <alignment horizontal="left"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11" xfId="0" applyFont="1" applyFill="1" applyBorder="1" applyAlignment="1">
      <alignment vertical="center" wrapText="1"/>
    </xf>
    <xf numFmtId="0" fontId="7" fillId="2" borderId="12"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3" fontId="0" fillId="0" borderId="1" xfId="0" applyNumberFormat="1" applyBorder="1" applyAlignment="1">
      <alignment horizontal="left" vertical="top" wrapText="1"/>
    </xf>
    <xf numFmtId="164" fontId="2" fillId="2" borderId="4" xfId="0" applyNumberFormat="1" applyFont="1" applyFill="1" applyBorder="1" applyAlignment="1">
      <alignment vertical="center"/>
    </xf>
    <xf numFmtId="165" fontId="0" fillId="0" borderId="1" xfId="0" applyNumberFormat="1" applyBorder="1" applyAlignment="1">
      <alignment horizontal="center" vertical="center"/>
    </xf>
    <xf numFmtId="0" fontId="0" fillId="0" borderId="1" xfId="0" applyBorder="1" applyAlignment="1">
      <alignment horizontal="left" vertical="top" wrapText="1"/>
    </xf>
    <xf numFmtId="0" fontId="10" fillId="0" borderId="0" xfId="0" applyFont="1" applyAlignment="1">
      <alignment horizontal="left" indent="3"/>
    </xf>
    <xf numFmtId="0" fontId="5" fillId="0" borderId="0" xfId="0" applyFont="1" applyAlignment="1">
      <alignment horizontal="center" vertical="center"/>
    </xf>
    <xf numFmtId="166" fontId="5" fillId="0" borderId="0" xfId="0" applyNumberFormat="1" applyFont="1" applyAlignment="1">
      <alignment horizontal="right" vertical="center"/>
    </xf>
    <xf numFmtId="3" fontId="5" fillId="0" borderId="0" xfId="0" applyNumberFormat="1" applyFont="1" applyAlignment="1">
      <alignment horizontal="center" vertical="center"/>
    </xf>
    <xf numFmtId="0" fontId="5" fillId="0" borderId="0" xfId="0" applyFont="1" applyAlignment="1">
      <alignment vertical="center"/>
    </xf>
    <xf numFmtId="0" fontId="10" fillId="0" borderId="0" xfId="0" applyFont="1" applyAlignment="1" applyProtection="1">
      <alignment horizontal="left" indent="3"/>
      <protection locked="0"/>
    </xf>
    <xf numFmtId="0" fontId="5" fillId="0" borderId="0" xfId="0" applyFont="1" applyAlignment="1" applyProtection="1">
      <alignment horizontal="center" vertical="center"/>
      <protection locked="0"/>
    </xf>
    <xf numFmtId="166" fontId="5" fillId="0" borderId="0" xfId="0" applyNumberFormat="1" applyFont="1" applyAlignment="1" applyProtection="1">
      <alignment horizontal="right" vertical="center"/>
      <protection locked="0"/>
    </xf>
    <xf numFmtId="3" fontId="5" fillId="0" borderId="0" xfId="0" applyNumberFormat="1" applyFont="1" applyAlignment="1" applyProtection="1">
      <alignment horizontal="center" vertical="center"/>
      <protection locked="0"/>
    </xf>
    <xf numFmtId="0" fontId="2" fillId="0" borderId="1" xfId="0" applyFont="1" applyBorder="1" applyAlignment="1">
      <alignment horizontal="left" vertical="top" wrapText="1"/>
    </xf>
    <xf numFmtId="0" fontId="9" fillId="0" borderId="0" xfId="0" applyFont="1"/>
    <xf numFmtId="0" fontId="1" fillId="0" borderId="1" xfId="0" applyFont="1" applyBorder="1" applyAlignment="1">
      <alignment horizontal="left" vertical="top" wrapText="1"/>
    </xf>
    <xf numFmtId="3" fontId="1" fillId="0" borderId="1" xfId="0" applyNumberFormat="1" applyFont="1" applyBorder="1" applyAlignment="1">
      <alignment horizontal="left" vertical="top" wrapText="1"/>
    </xf>
    <xf numFmtId="3" fontId="5" fillId="0" borderId="1"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2" fontId="0" fillId="0" borderId="1" xfId="0" applyNumberFormat="1" applyBorder="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187326</xdr:colOff>
      <xdr:row>1</xdr:row>
      <xdr:rowOff>68730</xdr:rowOff>
    </xdr:from>
    <xdr:to>
      <xdr:col>1</xdr:col>
      <xdr:colOff>545914</xdr:colOff>
      <xdr:row>5</xdr:row>
      <xdr:rowOff>68916</xdr:rowOff>
    </xdr:to>
    <xdr:pic>
      <xdr:nvPicPr>
        <xdr:cNvPr id="2" name="Image 1">
          <a:extLst>
            <a:ext uri="{FF2B5EF4-FFF2-40B4-BE49-F238E27FC236}">
              <a16:creationId xmlns:a16="http://schemas.microsoft.com/office/drawing/2014/main" id="{C3F69070-8409-406C-96E3-41ED1558DF89}"/>
            </a:ext>
          </a:extLst>
        </xdr:cNvPr>
        <xdr:cNvPicPr>
          <a:picLocks noChangeAspect="1"/>
        </xdr:cNvPicPr>
      </xdr:nvPicPr>
      <xdr:blipFill rotWithShape="1">
        <a:blip xmlns:r="http://schemas.openxmlformats.org/officeDocument/2006/relationships" r:embed="rId1"/>
        <a:srcRect t="16288" b="13119"/>
        <a:stretch/>
      </xdr:blipFill>
      <xdr:spPr bwMode="auto">
        <a:xfrm>
          <a:off x="187326" y="696259"/>
          <a:ext cx="1247028" cy="63089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187326</xdr:colOff>
      <xdr:row>1</xdr:row>
      <xdr:rowOff>68730</xdr:rowOff>
    </xdr:from>
    <xdr:to>
      <xdr:col>1</xdr:col>
      <xdr:colOff>542739</xdr:colOff>
      <xdr:row>5</xdr:row>
      <xdr:rowOff>65741</xdr:rowOff>
    </xdr:to>
    <xdr:pic>
      <xdr:nvPicPr>
        <xdr:cNvPr id="2" name="Image 1">
          <a:extLst>
            <a:ext uri="{FF2B5EF4-FFF2-40B4-BE49-F238E27FC236}">
              <a16:creationId xmlns:a16="http://schemas.microsoft.com/office/drawing/2014/main" id="{EF1764D8-AD4E-4B72-85DB-6D86CA12F4F4}"/>
            </a:ext>
          </a:extLst>
        </xdr:cNvPr>
        <xdr:cNvPicPr>
          <a:picLocks noChangeAspect="1"/>
        </xdr:cNvPicPr>
      </xdr:nvPicPr>
      <xdr:blipFill rotWithShape="1">
        <a:blip xmlns:r="http://schemas.openxmlformats.org/officeDocument/2006/relationships" r:embed="rId1"/>
        <a:srcRect t="16288" b="13119"/>
        <a:stretch/>
      </xdr:blipFill>
      <xdr:spPr bwMode="auto">
        <a:xfrm>
          <a:off x="187326" y="227480"/>
          <a:ext cx="1241238" cy="64788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72F64-9E4C-4A29-B094-2BC62038AAEC}">
  <dimension ref="A2:F95"/>
  <sheetViews>
    <sheetView tabSelected="1" view="pageBreakPreview" zoomScale="85" zoomScaleNormal="85" zoomScaleSheetLayoutView="85" workbookViewId="0">
      <selection activeCell="B12" sqref="B12"/>
    </sheetView>
  </sheetViews>
  <sheetFormatPr baseColWidth="10" defaultColWidth="10.85546875" defaultRowHeight="12.75" x14ac:dyDescent="0.2"/>
  <cols>
    <col min="1" max="1" width="12.5703125" style="8" customWidth="1"/>
    <col min="2" max="2" width="104.7109375" style="8" customWidth="1"/>
    <col min="3" max="3" width="7.5703125" style="8" customWidth="1"/>
    <col min="4" max="5" width="12.5703125" style="8" customWidth="1"/>
    <col min="6" max="6" width="14.140625" customWidth="1"/>
    <col min="7" max="7" width="10.85546875" customWidth="1"/>
  </cols>
  <sheetData>
    <row r="2" spans="1:5" ht="12.6" customHeight="1" x14ac:dyDescent="0.2">
      <c r="A2" s="21"/>
      <c r="B2" s="52" t="s">
        <v>15</v>
      </c>
      <c r="C2" s="52"/>
      <c r="D2" s="52"/>
      <c r="E2" s="22"/>
    </row>
    <row r="3" spans="1:5" ht="12.6" customHeight="1" x14ac:dyDescent="0.2">
      <c r="A3" s="23"/>
      <c r="B3" s="53"/>
      <c r="C3" s="53"/>
      <c r="D3" s="53"/>
      <c r="E3" s="24"/>
    </row>
    <row r="4" spans="1:5" ht="12.6" customHeight="1" x14ac:dyDescent="0.2">
      <c r="A4" s="23"/>
      <c r="B4" s="53"/>
      <c r="C4" s="53"/>
      <c r="D4" s="53"/>
      <c r="E4" s="24"/>
    </row>
    <row r="5" spans="1:5" ht="12.6" customHeight="1" x14ac:dyDescent="0.2">
      <c r="A5" s="23"/>
      <c r="B5" s="53"/>
      <c r="C5" s="53"/>
      <c r="D5" s="53"/>
      <c r="E5" s="24"/>
    </row>
    <row r="6" spans="1:5" ht="12.6" customHeight="1" x14ac:dyDescent="0.2">
      <c r="A6" s="25"/>
      <c r="B6" s="54"/>
      <c r="C6" s="54"/>
      <c r="D6" s="54"/>
      <c r="E6" s="26"/>
    </row>
    <row r="8" spans="1:5" ht="56.1" customHeight="1" x14ac:dyDescent="0.2">
      <c r="A8" s="49" t="s">
        <v>19</v>
      </c>
      <c r="B8" s="50"/>
      <c r="C8" s="50"/>
      <c r="D8" s="50"/>
      <c r="E8" s="51"/>
    </row>
    <row r="10" spans="1:5" ht="30" customHeight="1" x14ac:dyDescent="0.2">
      <c r="A10" s="1" t="s">
        <v>13</v>
      </c>
      <c r="B10" s="2" t="s">
        <v>65</v>
      </c>
      <c r="C10" s="2" t="s">
        <v>0</v>
      </c>
      <c r="D10" s="1" t="s">
        <v>1</v>
      </c>
      <c r="E10" s="1" t="s">
        <v>2</v>
      </c>
    </row>
    <row r="11" spans="1:5" ht="15" customHeight="1" x14ac:dyDescent="0.2">
      <c r="A11" s="3" t="s">
        <v>66</v>
      </c>
      <c r="B11" s="9" t="s">
        <v>3</v>
      </c>
      <c r="C11" s="4"/>
      <c r="D11" s="3"/>
      <c r="E11" s="3"/>
    </row>
    <row r="12" spans="1:5" ht="363" customHeight="1" x14ac:dyDescent="0.2">
      <c r="A12" s="27" t="s">
        <v>67</v>
      </c>
      <c r="B12" s="42" t="s">
        <v>38</v>
      </c>
      <c r="C12" s="27" t="s">
        <v>4</v>
      </c>
      <c r="D12" s="27">
        <v>1</v>
      </c>
      <c r="E12" s="16"/>
    </row>
    <row r="13" spans="1:5" ht="182.25" customHeight="1" x14ac:dyDescent="0.2">
      <c r="A13" s="27" t="s">
        <v>98</v>
      </c>
      <c r="B13" s="28" t="s">
        <v>35</v>
      </c>
      <c r="C13" s="27" t="s">
        <v>4</v>
      </c>
      <c r="D13" s="27">
        <v>1</v>
      </c>
      <c r="E13" s="16"/>
    </row>
    <row r="14" spans="1:5" ht="84" customHeight="1" x14ac:dyDescent="0.2">
      <c r="A14" s="27" t="s">
        <v>99</v>
      </c>
      <c r="B14" s="42" t="s">
        <v>32</v>
      </c>
      <c r="C14" s="27" t="s">
        <v>4</v>
      </c>
      <c r="D14" s="27">
        <v>1</v>
      </c>
      <c r="E14" s="16"/>
    </row>
    <row r="15" spans="1:5" ht="141" customHeight="1" x14ac:dyDescent="0.2">
      <c r="A15" s="27" t="s">
        <v>100</v>
      </c>
      <c r="B15" s="28" t="s">
        <v>50</v>
      </c>
      <c r="C15" s="27" t="s">
        <v>4</v>
      </c>
      <c r="D15" s="27">
        <v>1</v>
      </c>
      <c r="E15" s="16"/>
    </row>
    <row r="16" spans="1:5" ht="149.25" customHeight="1" x14ac:dyDescent="0.2">
      <c r="A16" s="27" t="s">
        <v>101</v>
      </c>
      <c r="B16" s="28" t="s">
        <v>29</v>
      </c>
      <c r="C16" s="27" t="s">
        <v>4</v>
      </c>
      <c r="D16" s="27">
        <v>1</v>
      </c>
      <c r="E16" s="16"/>
    </row>
    <row r="17" spans="1:5" ht="187.5" customHeight="1" x14ac:dyDescent="0.2">
      <c r="A17" s="27" t="s">
        <v>102</v>
      </c>
      <c r="B17" s="28" t="s">
        <v>27</v>
      </c>
      <c r="C17" s="27" t="s">
        <v>4</v>
      </c>
      <c r="D17" s="27">
        <v>1</v>
      </c>
      <c r="E17" s="16"/>
    </row>
    <row r="18" spans="1:5" ht="213" customHeight="1" x14ac:dyDescent="0.2">
      <c r="A18" s="27" t="s">
        <v>103</v>
      </c>
      <c r="B18" s="28" t="s">
        <v>30</v>
      </c>
      <c r="C18" s="27" t="s">
        <v>4</v>
      </c>
      <c r="D18" s="27">
        <v>1</v>
      </c>
      <c r="E18" s="16"/>
    </row>
    <row r="19" spans="1:5" ht="15" customHeight="1" x14ac:dyDescent="0.2">
      <c r="A19" s="10"/>
      <c r="B19" s="15" t="str">
        <f>CONCATENATE("TOTAL ",B11, " -  FORFAIT")</f>
        <v>TOTAL POSTES GÉNÉRAUX -  FORFAIT</v>
      </c>
      <c r="C19" s="10"/>
      <c r="D19" s="10"/>
      <c r="E19" s="11">
        <f>SUM(E12:E18)</f>
        <v>0</v>
      </c>
    </row>
    <row r="20" spans="1:5" ht="15" customHeight="1" x14ac:dyDescent="0.2">
      <c r="A20" s="3" t="s">
        <v>104</v>
      </c>
      <c r="B20" s="9" t="s">
        <v>20</v>
      </c>
      <c r="C20" s="4"/>
      <c r="D20" s="3"/>
      <c r="E20" s="3"/>
    </row>
    <row r="21" spans="1:5" ht="105" customHeight="1" x14ac:dyDescent="0.2">
      <c r="A21" s="27" t="s">
        <v>105</v>
      </c>
      <c r="B21" s="28" t="s">
        <v>31</v>
      </c>
      <c r="C21" s="27" t="s">
        <v>4</v>
      </c>
      <c r="D21" s="27">
        <v>1</v>
      </c>
      <c r="E21" s="16"/>
    </row>
    <row r="22" spans="1:5" ht="117.75" customHeight="1" x14ac:dyDescent="0.2">
      <c r="A22" s="27" t="s">
        <v>106</v>
      </c>
      <c r="B22" s="42" t="s">
        <v>51</v>
      </c>
      <c r="C22" s="27" t="s">
        <v>4</v>
      </c>
      <c r="D22" s="27">
        <v>1</v>
      </c>
      <c r="E22" s="16"/>
    </row>
    <row r="23" spans="1:5" ht="117" customHeight="1" x14ac:dyDescent="0.2">
      <c r="A23" s="27" t="s">
        <v>107</v>
      </c>
      <c r="B23" s="28" t="s">
        <v>52</v>
      </c>
      <c r="C23" s="27" t="s">
        <v>4</v>
      </c>
      <c r="D23" s="27">
        <v>1</v>
      </c>
      <c r="E23" s="16"/>
    </row>
    <row r="24" spans="1:5" ht="132" customHeight="1" x14ac:dyDescent="0.2">
      <c r="A24" s="27" t="s">
        <v>108</v>
      </c>
      <c r="B24" s="42" t="s">
        <v>39</v>
      </c>
      <c r="C24" s="27" t="s">
        <v>4</v>
      </c>
      <c r="D24" s="27">
        <v>1</v>
      </c>
      <c r="E24" s="16"/>
    </row>
    <row r="25" spans="1:5" ht="138.75" customHeight="1" x14ac:dyDescent="0.2">
      <c r="A25" s="27" t="s">
        <v>109</v>
      </c>
      <c r="B25" s="42" t="s">
        <v>53</v>
      </c>
      <c r="C25" s="27" t="s">
        <v>4</v>
      </c>
      <c r="D25" s="27">
        <v>1</v>
      </c>
      <c r="E25" s="16"/>
    </row>
    <row r="26" spans="1:5" ht="128.25" customHeight="1" x14ac:dyDescent="0.2">
      <c r="A26" s="27" t="s">
        <v>110</v>
      </c>
      <c r="B26" s="28" t="s">
        <v>54</v>
      </c>
      <c r="C26" s="27" t="s">
        <v>4</v>
      </c>
      <c r="D26" s="27">
        <v>1</v>
      </c>
      <c r="E26" s="16"/>
    </row>
    <row r="27" spans="1:5" ht="98.45" customHeight="1" x14ac:dyDescent="0.2">
      <c r="A27" s="27" t="s">
        <v>111</v>
      </c>
      <c r="B27" s="28" t="s">
        <v>40</v>
      </c>
      <c r="C27" s="27" t="s">
        <v>4</v>
      </c>
      <c r="D27" s="27">
        <v>1</v>
      </c>
      <c r="E27" s="16"/>
    </row>
    <row r="28" spans="1:5" ht="15" customHeight="1" x14ac:dyDescent="0.2">
      <c r="A28" s="10"/>
      <c r="B28" s="15" t="str">
        <f>CONCATENATE("TOTAL ",B20," - FORFAIT")</f>
        <v>TOTAL TRAVAUX PRÉPARATOIRES - FORFAIT</v>
      </c>
      <c r="C28" s="10"/>
      <c r="D28" s="10"/>
      <c r="E28" s="11">
        <f>SUM(E21:E27)</f>
        <v>0</v>
      </c>
    </row>
    <row r="29" spans="1:5" ht="15" customHeight="1" x14ac:dyDescent="0.2">
      <c r="A29" s="3" t="s">
        <v>112</v>
      </c>
      <c r="B29" s="9" t="s">
        <v>5</v>
      </c>
      <c r="C29" s="4"/>
      <c r="D29" s="3"/>
      <c r="E29" s="3"/>
    </row>
    <row r="30" spans="1:5" ht="181.5" customHeight="1" x14ac:dyDescent="0.2">
      <c r="A30" s="5" t="s">
        <v>76</v>
      </c>
      <c r="B30" s="32" t="s">
        <v>41</v>
      </c>
      <c r="C30" s="5" t="s">
        <v>4</v>
      </c>
      <c r="D30" s="7">
        <v>1</v>
      </c>
      <c r="E30" s="6"/>
    </row>
    <row r="31" spans="1:5" ht="36.6" customHeight="1" x14ac:dyDescent="0.2">
      <c r="A31" s="48" t="s">
        <v>77</v>
      </c>
      <c r="B31" s="45" t="s">
        <v>113</v>
      </c>
      <c r="C31" s="5" t="s">
        <v>4</v>
      </c>
      <c r="D31" s="7">
        <v>1</v>
      </c>
      <c r="E31" s="6"/>
    </row>
    <row r="32" spans="1:5" ht="15" customHeight="1" x14ac:dyDescent="0.2">
      <c r="A32" s="10"/>
      <c r="B32" s="15" t="str">
        <f>CONCATENATE("TOTAL ",B29," - FORFAIT")</f>
        <v>TOTAL TERRASSEMENTS - FORFAIT</v>
      </c>
      <c r="C32" s="10"/>
      <c r="D32" s="10"/>
      <c r="E32" s="11">
        <f>SUM(E30:E30)</f>
        <v>0</v>
      </c>
    </row>
    <row r="33" spans="1:6" ht="15" customHeight="1" x14ac:dyDescent="0.2">
      <c r="A33" s="3" t="s">
        <v>116</v>
      </c>
      <c r="B33" s="9" t="s">
        <v>7</v>
      </c>
      <c r="C33" s="4"/>
      <c r="D33" s="3"/>
      <c r="E33" s="3"/>
    </row>
    <row r="34" spans="1:6" ht="132" customHeight="1" x14ac:dyDescent="0.2">
      <c r="A34" s="5" t="s">
        <v>115</v>
      </c>
      <c r="B34" s="29" t="s">
        <v>36</v>
      </c>
      <c r="C34" s="5" t="s">
        <v>4</v>
      </c>
      <c r="D34" s="7">
        <v>1</v>
      </c>
      <c r="E34" s="6"/>
    </row>
    <row r="35" spans="1:6" ht="15" customHeight="1" x14ac:dyDescent="0.2">
      <c r="A35" s="10"/>
      <c r="B35" s="15" t="str">
        <f>CONCATENATE("TOTAL ",B33," - FORFAIT")</f>
        <v>TOTAL DISPOSITIF D'ÉTANCHÉITÉ ET DE DRAINAGE PAR GÉOSYNTHÉTIQUES - FORFAIT</v>
      </c>
      <c r="C35" s="10"/>
      <c r="D35" s="10"/>
      <c r="E35" s="11">
        <f ca="1">SUM(E34:E64)</f>
        <v>0</v>
      </c>
    </row>
    <row r="36" spans="1:6" ht="15" customHeight="1" x14ac:dyDescent="0.2">
      <c r="A36" s="3" t="s">
        <v>71</v>
      </c>
      <c r="B36" s="9" t="s">
        <v>10</v>
      </c>
      <c r="C36" s="4"/>
      <c r="D36" s="3"/>
      <c r="E36" s="3"/>
    </row>
    <row r="37" spans="1:6" ht="36" customHeight="1" x14ac:dyDescent="0.2">
      <c r="A37" s="31" t="s">
        <v>72</v>
      </c>
      <c r="B37" s="45" t="s">
        <v>114</v>
      </c>
      <c r="C37" s="5" t="s">
        <v>4</v>
      </c>
      <c r="D37" s="7">
        <v>1</v>
      </c>
      <c r="E37" s="16"/>
    </row>
    <row r="38" spans="1:6" ht="15" customHeight="1" x14ac:dyDescent="0.2">
      <c r="A38" s="10"/>
      <c r="B38" s="15" t="str">
        <f>CONCATENATE("TOTAL ",B36, "- FORFAIT")</f>
        <v>TOTAL GESTION DES GAZ ET DES EAUX- FORFAIT</v>
      </c>
      <c r="C38" s="10"/>
      <c r="D38" s="10"/>
      <c r="E38" s="11">
        <f>SUM(E37)</f>
        <v>0</v>
      </c>
    </row>
    <row r="39" spans="1:6" ht="15" customHeight="1" x14ac:dyDescent="0.2">
      <c r="A39" s="14"/>
      <c r="B39" s="12"/>
      <c r="C39" s="12"/>
      <c r="D39" s="12"/>
      <c r="E39" s="13"/>
    </row>
    <row r="40" spans="1:6" ht="33.75" customHeight="1" x14ac:dyDescent="0.2">
      <c r="A40" s="1" t="s">
        <v>13</v>
      </c>
      <c r="B40" s="2" t="s">
        <v>68</v>
      </c>
      <c r="C40" s="2" t="s">
        <v>0</v>
      </c>
      <c r="D40" s="1" t="s">
        <v>1</v>
      </c>
      <c r="E40" s="1" t="s">
        <v>63</v>
      </c>
      <c r="F40" s="1" t="s">
        <v>64</v>
      </c>
    </row>
    <row r="41" spans="1:6" ht="15" customHeight="1" x14ac:dyDescent="0.2">
      <c r="A41" s="3" t="s">
        <v>69</v>
      </c>
      <c r="B41" s="9" t="s">
        <v>3</v>
      </c>
      <c r="C41" s="4"/>
      <c r="D41" s="3"/>
      <c r="E41" s="3"/>
      <c r="F41" s="3"/>
    </row>
    <row r="42" spans="1:6" ht="104.25" customHeight="1" x14ac:dyDescent="0.2">
      <c r="A42" s="27" t="s">
        <v>73</v>
      </c>
      <c r="B42" s="42" t="s">
        <v>28</v>
      </c>
      <c r="C42" s="27" t="s">
        <v>14</v>
      </c>
      <c r="D42" s="27">
        <v>19</v>
      </c>
      <c r="E42" s="16"/>
      <c r="F42" s="6">
        <f>E42*D42</f>
        <v>0</v>
      </c>
    </row>
    <row r="43" spans="1:6" ht="60.75" customHeight="1" x14ac:dyDescent="0.2">
      <c r="A43" s="27" t="s">
        <v>117</v>
      </c>
      <c r="B43" s="32" t="s">
        <v>26</v>
      </c>
      <c r="C43" s="5" t="s">
        <v>14</v>
      </c>
      <c r="D43" s="5">
        <v>1</v>
      </c>
      <c r="E43" s="16"/>
      <c r="F43" s="6">
        <f>E43*D43</f>
        <v>0</v>
      </c>
    </row>
    <row r="44" spans="1:6" ht="15" customHeight="1" x14ac:dyDescent="0.2">
      <c r="A44" s="10"/>
      <c r="B44" s="15" t="str">
        <f>CONCATENATE("TOTAL ",B41, " - UNITAIRE")</f>
        <v>TOTAL POSTES GÉNÉRAUX - UNITAIRE</v>
      </c>
      <c r="C44" s="10"/>
      <c r="D44" s="10"/>
      <c r="E44" s="11"/>
      <c r="F44" s="11">
        <f>SUM(F42,F43)</f>
        <v>0</v>
      </c>
    </row>
    <row r="45" spans="1:6" ht="15" customHeight="1" x14ac:dyDescent="0.2">
      <c r="A45" s="3" t="s">
        <v>74</v>
      </c>
      <c r="B45" s="9" t="s">
        <v>20</v>
      </c>
      <c r="C45" s="4"/>
      <c r="D45" s="3"/>
      <c r="E45" s="3"/>
      <c r="F45" s="3"/>
    </row>
    <row r="46" spans="1:6" ht="15" customHeight="1" x14ac:dyDescent="0.2">
      <c r="A46" s="10"/>
      <c r="B46" s="15" t="str">
        <f>CONCATENATE("TOTAL ",B45, " - UNITAIRE")</f>
        <v>TOTAL TRAVAUX PRÉPARATOIRES - UNITAIRE</v>
      </c>
      <c r="C46" s="10"/>
      <c r="D46" s="10"/>
      <c r="E46" s="11"/>
      <c r="F46" s="11">
        <v>0</v>
      </c>
    </row>
    <row r="47" spans="1:6" ht="15" customHeight="1" x14ac:dyDescent="0.2">
      <c r="A47" s="3" t="s">
        <v>75</v>
      </c>
      <c r="B47" s="9" t="s">
        <v>5</v>
      </c>
      <c r="C47" s="4"/>
      <c r="D47" s="3"/>
      <c r="E47" s="3"/>
      <c r="F47" s="3"/>
    </row>
    <row r="48" spans="1:6" ht="171.75" customHeight="1" x14ac:dyDescent="0.2">
      <c r="A48" s="5" t="s">
        <v>78</v>
      </c>
      <c r="B48" s="44" t="s">
        <v>33</v>
      </c>
      <c r="C48" s="5" t="s">
        <v>6</v>
      </c>
      <c r="D48" s="7">
        <v>5680</v>
      </c>
      <c r="E48" s="6"/>
      <c r="F48" s="6">
        <f t="shared" ref="F48:F56" si="0">E48*D48</f>
        <v>0</v>
      </c>
    </row>
    <row r="49" spans="1:6" ht="168" customHeight="1" x14ac:dyDescent="0.2">
      <c r="A49" s="5" t="s">
        <v>79</v>
      </c>
      <c r="B49" s="32" t="s">
        <v>34</v>
      </c>
      <c r="C49" s="5" t="s">
        <v>6</v>
      </c>
      <c r="D49" s="7">
        <v>2360</v>
      </c>
      <c r="E49" s="6"/>
      <c r="F49" s="6">
        <f t="shared" si="0"/>
        <v>0</v>
      </c>
    </row>
    <row r="50" spans="1:6" ht="147.75" customHeight="1" x14ac:dyDescent="0.2">
      <c r="A50" s="5" t="s">
        <v>80</v>
      </c>
      <c r="B50" s="29" t="s">
        <v>42</v>
      </c>
      <c r="C50" s="5" t="s">
        <v>6</v>
      </c>
      <c r="D50" s="7">
        <v>6580</v>
      </c>
      <c r="E50" s="6"/>
      <c r="F50" s="6">
        <f t="shared" si="0"/>
        <v>0</v>
      </c>
    </row>
    <row r="51" spans="1:6" ht="150.75" customHeight="1" x14ac:dyDescent="0.2">
      <c r="A51" s="5" t="s">
        <v>81</v>
      </c>
      <c r="B51" s="45" t="s">
        <v>118</v>
      </c>
      <c r="C51" s="5" t="s">
        <v>6</v>
      </c>
      <c r="D51" s="7">
        <v>760</v>
      </c>
      <c r="E51" s="6"/>
      <c r="F51" s="6">
        <f t="shared" si="0"/>
        <v>0</v>
      </c>
    </row>
    <row r="52" spans="1:6" ht="184.5" customHeight="1" x14ac:dyDescent="0.2">
      <c r="A52" s="5" t="s">
        <v>82</v>
      </c>
      <c r="B52" s="46" t="s">
        <v>55</v>
      </c>
      <c r="C52" s="5" t="s">
        <v>6</v>
      </c>
      <c r="D52" s="7">
        <v>450</v>
      </c>
      <c r="E52" s="6"/>
      <c r="F52" s="6">
        <f t="shared" si="0"/>
        <v>0</v>
      </c>
    </row>
    <row r="53" spans="1:6" ht="161.25" customHeight="1" x14ac:dyDescent="0.2">
      <c r="A53" s="5" t="s">
        <v>83</v>
      </c>
      <c r="B53" s="32" t="s">
        <v>43</v>
      </c>
      <c r="C53" s="5" t="s">
        <v>6</v>
      </c>
      <c r="D53" s="7">
        <v>7860</v>
      </c>
      <c r="E53" s="6"/>
      <c r="F53" s="6">
        <f t="shared" si="0"/>
        <v>0</v>
      </c>
    </row>
    <row r="54" spans="1:6" ht="159.75" customHeight="1" x14ac:dyDescent="0.2">
      <c r="A54" s="5" t="s">
        <v>84</v>
      </c>
      <c r="B54" s="44" t="s">
        <v>119</v>
      </c>
      <c r="C54" s="5" t="s">
        <v>6</v>
      </c>
      <c r="D54" s="7">
        <f>D51</f>
        <v>760</v>
      </c>
      <c r="E54" s="6"/>
      <c r="F54" s="6">
        <f>E54*D54</f>
        <v>0</v>
      </c>
    </row>
    <row r="55" spans="1:6" ht="201" customHeight="1" x14ac:dyDescent="0.2">
      <c r="A55" s="5" t="s">
        <v>85</v>
      </c>
      <c r="B55" s="45" t="s">
        <v>49</v>
      </c>
      <c r="C55" s="5" t="s">
        <v>6</v>
      </c>
      <c r="D55" s="7">
        <v>3480</v>
      </c>
      <c r="E55" s="6"/>
      <c r="F55" s="6">
        <f t="shared" si="0"/>
        <v>0</v>
      </c>
    </row>
    <row r="56" spans="1:6" ht="241.5" customHeight="1" x14ac:dyDescent="0.2">
      <c r="A56" s="5" t="s">
        <v>86</v>
      </c>
      <c r="B56" s="47" t="s">
        <v>87</v>
      </c>
      <c r="C56" s="5" t="s">
        <v>88</v>
      </c>
      <c r="D56" s="7">
        <v>1500</v>
      </c>
      <c r="E56" s="6"/>
      <c r="F56" s="6">
        <f t="shared" si="0"/>
        <v>0</v>
      </c>
    </row>
    <row r="57" spans="1:6" ht="15" customHeight="1" x14ac:dyDescent="0.2">
      <c r="A57" s="10"/>
      <c r="B57" s="15" t="str">
        <f>CONCATENATE("TOTAL ",B47, " - UNITAIRE")</f>
        <v>TOTAL TERRASSEMENTS - UNITAIRE</v>
      </c>
      <c r="C57" s="10"/>
      <c r="D57" s="10"/>
      <c r="E57" s="11"/>
      <c r="F57" s="11">
        <f>SUM(F48:F56)</f>
        <v>0</v>
      </c>
    </row>
    <row r="58" spans="1:6" ht="15" customHeight="1" x14ac:dyDescent="0.2">
      <c r="A58" s="3" t="s">
        <v>89</v>
      </c>
      <c r="B58" s="9" t="s">
        <v>7</v>
      </c>
      <c r="C58" s="4"/>
      <c r="D58" s="3"/>
      <c r="E58" s="3"/>
      <c r="F58" s="3"/>
    </row>
    <row r="59" spans="1:6" ht="136.5" customHeight="1" x14ac:dyDescent="0.2">
      <c r="A59" s="5" t="s">
        <v>90</v>
      </c>
      <c r="B59" s="29" t="s">
        <v>44</v>
      </c>
      <c r="C59" s="5" t="s">
        <v>8</v>
      </c>
      <c r="D59" s="7">
        <v>17380</v>
      </c>
      <c r="E59" s="6"/>
      <c r="F59" s="6">
        <f t="shared" ref="F59:F64" si="1">E59*D59</f>
        <v>0</v>
      </c>
    </row>
    <row r="60" spans="1:6" ht="145.5" customHeight="1" x14ac:dyDescent="0.2">
      <c r="A60" s="5" t="s">
        <v>91</v>
      </c>
      <c r="B60" s="29" t="s">
        <v>45</v>
      </c>
      <c r="C60" s="5" t="s">
        <v>8</v>
      </c>
      <c r="D60" s="7">
        <f>D59</f>
        <v>17380</v>
      </c>
      <c r="E60" s="6"/>
      <c r="F60" s="6">
        <f t="shared" si="1"/>
        <v>0</v>
      </c>
    </row>
    <row r="61" spans="1:6" ht="164.25" customHeight="1" x14ac:dyDescent="0.2">
      <c r="A61" s="5" t="s">
        <v>92</v>
      </c>
      <c r="B61" s="46" t="s">
        <v>56</v>
      </c>
      <c r="C61" s="5" t="s">
        <v>8</v>
      </c>
      <c r="D61" s="7">
        <f>D62</f>
        <v>19000</v>
      </c>
      <c r="E61" s="6"/>
      <c r="F61" s="6">
        <f t="shared" si="1"/>
        <v>0</v>
      </c>
    </row>
    <row r="62" spans="1:6" ht="138.75" customHeight="1" x14ac:dyDescent="0.2">
      <c r="A62" s="5" t="s">
        <v>93</v>
      </c>
      <c r="B62" s="29" t="s">
        <v>46</v>
      </c>
      <c r="C62" s="5" t="s">
        <v>8</v>
      </c>
      <c r="D62" s="7">
        <v>19000</v>
      </c>
      <c r="E62" s="6"/>
      <c r="F62" s="6">
        <f t="shared" si="1"/>
        <v>0</v>
      </c>
    </row>
    <row r="63" spans="1:6" ht="116.25" customHeight="1" x14ac:dyDescent="0.2">
      <c r="A63" s="5" t="s">
        <v>94</v>
      </c>
      <c r="B63" s="45" t="s">
        <v>47</v>
      </c>
      <c r="C63" s="5" t="s">
        <v>9</v>
      </c>
      <c r="D63" s="7">
        <v>2</v>
      </c>
      <c r="E63" s="6"/>
      <c r="F63" s="6">
        <f t="shared" si="1"/>
        <v>0</v>
      </c>
    </row>
    <row r="64" spans="1:6" ht="102" customHeight="1" x14ac:dyDescent="0.2">
      <c r="A64" s="5" t="s">
        <v>95</v>
      </c>
      <c r="B64" s="47" t="s">
        <v>57</v>
      </c>
      <c r="C64" s="5" t="s">
        <v>11</v>
      </c>
      <c r="D64" s="7">
        <v>800</v>
      </c>
      <c r="E64" s="6"/>
      <c r="F64" s="6">
        <f t="shared" si="1"/>
        <v>0</v>
      </c>
    </row>
    <row r="65" spans="1:6" ht="15" customHeight="1" x14ac:dyDescent="0.2">
      <c r="A65" s="10"/>
      <c r="B65" s="15" t="str">
        <f>CONCATENATE("TOTAL ",B58," - UNITAIRE")</f>
        <v>TOTAL DISPOSITIF D'ÉTANCHÉITÉ ET DE DRAINAGE PAR GÉOSYNTHÉTIQUES - UNITAIRE</v>
      </c>
      <c r="C65" s="10"/>
      <c r="D65" s="10"/>
      <c r="E65" s="10"/>
      <c r="F65" s="11">
        <f>SUM(F59:F64)</f>
        <v>0</v>
      </c>
    </row>
    <row r="66" spans="1:6" ht="15" customHeight="1" x14ac:dyDescent="0.2">
      <c r="A66" s="3" t="s">
        <v>70</v>
      </c>
      <c r="B66" s="9" t="s">
        <v>10</v>
      </c>
      <c r="C66" s="4"/>
      <c r="D66" s="3"/>
      <c r="E66" s="3"/>
      <c r="F66" s="3"/>
    </row>
    <row r="67" spans="1:6" ht="171" customHeight="1" x14ac:dyDescent="0.2">
      <c r="A67" s="5" t="s">
        <v>96</v>
      </c>
      <c r="B67" s="44" t="s">
        <v>37</v>
      </c>
      <c r="C67" s="5" t="s">
        <v>9</v>
      </c>
      <c r="D67" s="5">
        <v>2</v>
      </c>
      <c r="E67" s="6"/>
      <c r="F67" s="6">
        <f>E67*D67</f>
        <v>0</v>
      </c>
    </row>
    <row r="68" spans="1:6" ht="171.75" customHeight="1" x14ac:dyDescent="0.2">
      <c r="A68" s="27" t="s">
        <v>97</v>
      </c>
      <c r="B68" s="42" t="s">
        <v>48</v>
      </c>
      <c r="C68" s="27" t="s">
        <v>11</v>
      </c>
      <c r="D68" s="27">
        <v>820</v>
      </c>
      <c r="E68" s="16"/>
      <c r="F68" s="6">
        <f>E68*D68</f>
        <v>0</v>
      </c>
    </row>
    <row r="69" spans="1:6" ht="15" customHeight="1" x14ac:dyDescent="0.2">
      <c r="A69" s="10"/>
      <c r="B69" s="15" t="str">
        <f>CONCATENATE("TOTAL ",B66, "- UNITAIRE")</f>
        <v>TOTAL GESTION DES GAZ ET DES EAUX- UNITAIRE</v>
      </c>
      <c r="C69" s="10"/>
      <c r="D69" s="10"/>
      <c r="E69" s="10"/>
      <c r="F69" s="11">
        <f>SUM(F67:F68)</f>
        <v>0</v>
      </c>
    </row>
    <row r="70" spans="1:6" ht="15" customHeight="1" x14ac:dyDescent="0.2">
      <c r="A70" s="14"/>
      <c r="B70" s="12"/>
      <c r="C70" s="12"/>
      <c r="D70" s="12"/>
      <c r="E70" s="13"/>
    </row>
    <row r="71" spans="1:6" ht="15" customHeight="1" x14ac:dyDescent="0.2">
      <c r="A71" s="18"/>
      <c r="B71" s="56" t="s">
        <v>59</v>
      </c>
      <c r="C71" s="56"/>
      <c r="D71" s="57"/>
      <c r="E71" s="30">
        <f>SUM(E37,E34,E31,E30,E27,E26,E25,E24,E23,E22,E21,E18,E17,E16,E15,E14,E13,E12)</f>
        <v>0</v>
      </c>
    </row>
    <row r="72" spans="1:6" ht="15" customHeight="1" x14ac:dyDescent="0.2">
      <c r="A72" s="18"/>
      <c r="B72" s="56" t="s">
        <v>12</v>
      </c>
      <c r="C72" s="56"/>
      <c r="D72" s="57"/>
      <c r="E72" s="30">
        <f>E71*0.2</f>
        <v>0</v>
      </c>
    </row>
    <row r="73" spans="1:6" ht="15" customHeight="1" x14ac:dyDescent="0.2">
      <c r="A73" s="18"/>
      <c r="B73" s="56" t="s">
        <v>60</v>
      </c>
      <c r="C73" s="56"/>
      <c r="D73" s="57"/>
      <c r="E73" s="30">
        <f>E71+E72</f>
        <v>0</v>
      </c>
    </row>
    <row r="74" spans="1:6" ht="15" customHeight="1" x14ac:dyDescent="0.2">
      <c r="A74" s="14"/>
      <c r="B74" s="12"/>
      <c r="C74" s="12"/>
      <c r="D74" s="12"/>
      <c r="E74" s="13"/>
    </row>
    <row r="75" spans="1:6" ht="15" customHeight="1" x14ac:dyDescent="0.2">
      <c r="A75" s="18"/>
      <c r="B75" s="56" t="s">
        <v>61</v>
      </c>
      <c r="C75" s="56"/>
      <c r="D75" s="57"/>
      <c r="E75" s="30">
        <f>SUM(F67:F68,F59:F64,F48:F56,F42:F43)</f>
        <v>0</v>
      </c>
    </row>
    <row r="76" spans="1:6" ht="15" customHeight="1" x14ac:dyDescent="0.2">
      <c r="A76" s="18"/>
      <c r="B76" s="56" t="s">
        <v>12</v>
      </c>
      <c r="C76" s="56"/>
      <c r="D76" s="57"/>
      <c r="E76" s="30">
        <f>E75*0.2</f>
        <v>0</v>
      </c>
    </row>
    <row r="77" spans="1:6" ht="15" customHeight="1" x14ac:dyDescent="0.2">
      <c r="A77" s="18"/>
      <c r="B77" s="56" t="s">
        <v>62</v>
      </c>
      <c r="C77" s="56"/>
      <c r="D77" s="57"/>
      <c r="E77" s="30">
        <f>E75+E76</f>
        <v>0</v>
      </c>
    </row>
    <row r="78" spans="1:6" ht="15" customHeight="1" x14ac:dyDescent="0.2">
      <c r="A78" s="14"/>
      <c r="B78" s="12"/>
      <c r="C78" s="12"/>
      <c r="D78" s="12"/>
      <c r="E78" s="13"/>
    </row>
    <row r="79" spans="1:6" ht="20.100000000000001" customHeight="1" x14ac:dyDescent="0.2">
      <c r="A79" s="18"/>
      <c r="B79" s="19"/>
      <c r="C79" s="19"/>
      <c r="D79" s="20" t="s">
        <v>17</v>
      </c>
      <c r="E79" s="30">
        <f>E71+E75</f>
        <v>0</v>
      </c>
    </row>
    <row r="80" spans="1:6" ht="20.100000000000001" customHeight="1" x14ac:dyDescent="0.2">
      <c r="A80" s="18"/>
      <c r="B80" s="19"/>
      <c r="C80" s="19"/>
      <c r="D80" s="20" t="s">
        <v>12</v>
      </c>
      <c r="E80" s="30">
        <f>E79*0.2</f>
        <v>0</v>
      </c>
    </row>
    <row r="81" spans="1:5" ht="20.100000000000001" customHeight="1" x14ac:dyDescent="0.2">
      <c r="A81" s="18"/>
      <c r="B81" s="19"/>
      <c r="C81" s="19"/>
      <c r="D81" s="20" t="s">
        <v>18</v>
      </c>
      <c r="E81" s="30">
        <f>E79+E80</f>
        <v>0</v>
      </c>
    </row>
    <row r="82" spans="1:5" ht="20.100000000000001" customHeight="1" x14ac:dyDescent="0.2"/>
    <row r="83" spans="1:5" s="43" customFormat="1" ht="30" customHeight="1" x14ac:dyDescent="0.2">
      <c r="A83" s="55" t="s">
        <v>25</v>
      </c>
      <c r="B83" s="55"/>
      <c r="C83" s="55"/>
      <c r="D83" s="55"/>
      <c r="E83" s="55"/>
    </row>
    <row r="84" spans="1:5" ht="20.100000000000001" customHeight="1" x14ac:dyDescent="0.2"/>
    <row r="85" spans="1:5" s="37" customFormat="1" ht="20.100000000000001" customHeight="1" x14ac:dyDescent="0.25">
      <c r="A85" s="33"/>
      <c r="B85" s="33" t="s">
        <v>24</v>
      </c>
      <c r="C85" s="34"/>
      <c r="D85" s="35"/>
      <c r="E85" s="36"/>
    </row>
    <row r="86" spans="1:5" s="37" customFormat="1" ht="20.100000000000001" customHeight="1" x14ac:dyDescent="0.25">
      <c r="A86" s="33"/>
      <c r="B86" s="38" t="s">
        <v>23</v>
      </c>
      <c r="C86" s="39"/>
      <c r="D86" s="40"/>
      <c r="E86" s="41"/>
    </row>
    <row r="87" spans="1:5" ht="20.100000000000001" customHeight="1" x14ac:dyDescent="0.2">
      <c r="B87" s="17"/>
    </row>
    <row r="88" spans="1:5" ht="20.100000000000001" customHeight="1" x14ac:dyDescent="0.2">
      <c r="B88" s="17"/>
    </row>
    <row r="89" spans="1:5" ht="20.100000000000001" customHeight="1" x14ac:dyDescent="0.2"/>
    <row r="90" spans="1:5" ht="20.100000000000001" customHeight="1" x14ac:dyDescent="0.2"/>
    <row r="91" spans="1:5" s="8" customFormat="1" ht="20.100000000000001" customHeight="1" x14ac:dyDescent="0.2"/>
    <row r="92" spans="1:5" ht="20.100000000000001" customHeight="1" x14ac:dyDescent="0.2"/>
    <row r="93" spans="1:5" ht="20.100000000000001" customHeight="1" x14ac:dyDescent="0.2"/>
    <row r="94" spans="1:5" ht="20.100000000000001" customHeight="1" x14ac:dyDescent="0.2"/>
    <row r="95" spans="1:5" ht="20.100000000000001" customHeight="1" x14ac:dyDescent="0.2"/>
  </sheetData>
  <mergeCells count="9">
    <mergeCell ref="A8:E8"/>
    <mergeCell ref="B2:D6"/>
    <mergeCell ref="A83:E83"/>
    <mergeCell ref="B71:D71"/>
    <mergeCell ref="B72:D72"/>
    <mergeCell ref="B73:D73"/>
    <mergeCell ref="B75:D75"/>
    <mergeCell ref="B76:D76"/>
    <mergeCell ref="B77:D77"/>
  </mergeCells>
  <phoneticPr fontId="12" type="noConversion"/>
  <printOptions horizontalCentered="1"/>
  <pageMargins left="0.39370078740157483" right="0.39370078740157483" top="0.39370078740157483" bottom="0.59055118110236227" header="0.31496062992125984" footer="0.31496062992125984"/>
  <pageSetup scale="33" orientation="portrait" horizontalDpi="1200" verticalDpi="1200" r:id="rId1"/>
  <headerFooter>
    <oddFooter>&amp;L25MAX011&amp;CFB / AT&amp;R&amp;D</oddFooter>
  </headerFooter>
  <rowBreaks count="3" manualBreakCount="3">
    <brk id="31" max="5" man="1"/>
    <brk id="54" max="5" man="1"/>
    <brk id="64"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F216E-36AA-459A-9C41-27AD050FFE63}">
  <dimension ref="A2:E31"/>
  <sheetViews>
    <sheetView view="pageBreakPreview" zoomScale="85" zoomScaleNormal="85" zoomScaleSheetLayoutView="85" workbookViewId="0">
      <selection activeCell="M9" sqref="M9"/>
    </sheetView>
  </sheetViews>
  <sheetFormatPr baseColWidth="10" defaultColWidth="10.85546875" defaultRowHeight="12.75" x14ac:dyDescent="0.2"/>
  <cols>
    <col min="1" max="1" width="12.5703125" style="8" customWidth="1"/>
    <col min="2" max="2" width="83.7109375" style="8" customWidth="1"/>
    <col min="3" max="3" width="7.5703125" style="8" customWidth="1"/>
    <col min="4" max="5" width="12.5703125" style="8" customWidth="1"/>
  </cols>
  <sheetData>
    <row r="2" spans="1:5" ht="12.6" customHeight="1" x14ac:dyDescent="0.2">
      <c r="A2" s="21"/>
      <c r="B2" s="52" t="s">
        <v>15</v>
      </c>
      <c r="C2" s="52"/>
      <c r="D2" s="52"/>
      <c r="E2" s="22"/>
    </row>
    <row r="3" spans="1:5" ht="12.6" customHeight="1" x14ac:dyDescent="0.2">
      <c r="A3" s="23"/>
      <c r="B3" s="53"/>
      <c r="C3" s="53"/>
      <c r="D3" s="53"/>
      <c r="E3" s="24"/>
    </row>
    <row r="4" spans="1:5" ht="12.6" customHeight="1" x14ac:dyDescent="0.2">
      <c r="A4" s="23"/>
      <c r="B4" s="53"/>
      <c r="C4" s="53"/>
      <c r="D4" s="53"/>
      <c r="E4" s="24"/>
    </row>
    <row r="5" spans="1:5" ht="12.6" customHeight="1" x14ac:dyDescent="0.2">
      <c r="A5" s="23"/>
      <c r="B5" s="53"/>
      <c r="C5" s="53"/>
      <c r="D5" s="53"/>
      <c r="E5" s="24"/>
    </row>
    <row r="6" spans="1:5" ht="12.6" customHeight="1" x14ac:dyDescent="0.2">
      <c r="A6" s="25"/>
      <c r="B6" s="54"/>
      <c r="C6" s="54"/>
      <c r="D6" s="54"/>
      <c r="E6" s="26"/>
    </row>
    <row r="8" spans="1:5" ht="56.1" customHeight="1" x14ac:dyDescent="0.2">
      <c r="A8" s="49" t="s">
        <v>21</v>
      </c>
      <c r="B8" s="50"/>
      <c r="C8" s="50"/>
      <c r="D8" s="50"/>
      <c r="E8" s="51"/>
    </row>
    <row r="10" spans="1:5" ht="30" customHeight="1" x14ac:dyDescent="0.2">
      <c r="A10" s="1" t="s">
        <v>13</v>
      </c>
      <c r="B10" s="2" t="s">
        <v>16</v>
      </c>
      <c r="C10" s="2" t="s">
        <v>0</v>
      </c>
      <c r="D10" s="1" t="s">
        <v>1</v>
      </c>
      <c r="E10" s="1" t="s">
        <v>2</v>
      </c>
    </row>
    <row r="11" spans="1:5" ht="15" customHeight="1" x14ac:dyDescent="0.2">
      <c r="A11" s="3">
        <v>1</v>
      </c>
      <c r="B11" s="9" t="s">
        <v>22</v>
      </c>
      <c r="C11" s="4"/>
      <c r="D11" s="3"/>
      <c r="E11" s="3"/>
    </row>
    <row r="12" spans="1:5" ht="206.25" customHeight="1" x14ac:dyDescent="0.2">
      <c r="A12" s="31">
        <v>1.1000000000000001</v>
      </c>
      <c r="B12" s="45" t="s">
        <v>58</v>
      </c>
      <c r="C12" s="5" t="s">
        <v>6</v>
      </c>
      <c r="D12" s="7">
        <v>5210</v>
      </c>
      <c r="E12" s="6"/>
    </row>
    <row r="13" spans="1:5" ht="15" customHeight="1" x14ac:dyDescent="0.2">
      <c r="A13" s="10"/>
      <c r="B13" s="15" t="str">
        <f>CONCATENATE("TOTAL ",B11)</f>
        <v>TOTAL COUCHE DE PROTECTION</v>
      </c>
      <c r="C13" s="10"/>
      <c r="D13" s="10"/>
      <c r="E13" s="11">
        <f>SUM(E12:E12)</f>
        <v>0</v>
      </c>
    </row>
    <row r="14" spans="1:5" ht="15" customHeight="1" x14ac:dyDescent="0.2">
      <c r="A14" s="14"/>
      <c r="B14" s="12"/>
      <c r="C14" s="12"/>
      <c r="D14" s="12"/>
      <c r="E14" s="13"/>
    </row>
    <row r="15" spans="1:5" ht="20.100000000000001" customHeight="1" x14ac:dyDescent="0.2">
      <c r="A15" s="18"/>
      <c r="B15" s="19"/>
      <c r="C15" s="19"/>
      <c r="D15" s="20" t="s">
        <v>17</v>
      </c>
      <c r="E15" s="30">
        <f>E13</f>
        <v>0</v>
      </c>
    </row>
    <row r="16" spans="1:5" ht="20.100000000000001" customHeight="1" x14ac:dyDescent="0.2">
      <c r="A16" s="18"/>
      <c r="B16" s="19"/>
      <c r="C16" s="19"/>
      <c r="D16" s="20" t="s">
        <v>12</v>
      </c>
      <c r="E16" s="30">
        <f>E15*0.2</f>
        <v>0</v>
      </c>
    </row>
    <row r="17" spans="1:5" ht="20.100000000000001" customHeight="1" x14ac:dyDescent="0.2">
      <c r="A17" s="18"/>
      <c r="B17" s="19"/>
      <c r="C17" s="19"/>
      <c r="D17" s="20" t="s">
        <v>18</v>
      </c>
      <c r="E17" s="30">
        <f>E15+E16</f>
        <v>0</v>
      </c>
    </row>
    <row r="18" spans="1:5" ht="20.100000000000001" customHeight="1" x14ac:dyDescent="0.2"/>
    <row r="19" spans="1:5" s="43" customFormat="1" ht="30" customHeight="1" x14ac:dyDescent="0.2">
      <c r="A19" s="55" t="s">
        <v>25</v>
      </c>
      <c r="B19" s="55"/>
      <c r="C19" s="55"/>
      <c r="D19" s="55"/>
      <c r="E19" s="55"/>
    </row>
    <row r="20" spans="1:5" ht="20.100000000000001" customHeight="1" x14ac:dyDescent="0.2"/>
    <row r="21" spans="1:5" s="37" customFormat="1" ht="20.100000000000001" customHeight="1" x14ac:dyDescent="0.25">
      <c r="A21" s="33"/>
      <c r="B21" s="33" t="s">
        <v>24</v>
      </c>
      <c r="C21" s="34"/>
      <c r="D21" s="35"/>
      <c r="E21" s="36"/>
    </row>
    <row r="22" spans="1:5" s="37" customFormat="1" ht="20.100000000000001" customHeight="1" x14ac:dyDescent="0.25">
      <c r="A22" s="33"/>
      <c r="B22" s="38" t="s">
        <v>23</v>
      </c>
      <c r="C22" s="39"/>
      <c r="D22" s="40"/>
      <c r="E22" s="41"/>
    </row>
    <row r="23" spans="1:5" ht="20.100000000000001" customHeight="1" x14ac:dyDescent="0.2">
      <c r="B23" s="17"/>
    </row>
    <row r="24" spans="1:5" ht="20.100000000000001" customHeight="1" x14ac:dyDescent="0.2">
      <c r="B24" s="17"/>
    </row>
    <row r="25" spans="1:5" ht="20.100000000000001" customHeight="1" x14ac:dyDescent="0.2"/>
    <row r="26" spans="1:5" ht="20.100000000000001" customHeight="1" x14ac:dyDescent="0.2"/>
    <row r="27" spans="1:5" s="8" customFormat="1" ht="20.100000000000001" customHeight="1" x14ac:dyDescent="0.2"/>
    <row r="28" spans="1:5" ht="20.100000000000001" customHeight="1" x14ac:dyDescent="0.2"/>
    <row r="29" spans="1:5" ht="20.100000000000001" customHeight="1" x14ac:dyDescent="0.2"/>
    <row r="30" spans="1:5" ht="20.100000000000001" customHeight="1" x14ac:dyDescent="0.2"/>
    <row r="31" spans="1:5" ht="20.100000000000001" customHeight="1" x14ac:dyDescent="0.2"/>
  </sheetData>
  <mergeCells count="3">
    <mergeCell ref="B2:D6"/>
    <mergeCell ref="A8:E8"/>
    <mergeCell ref="A19:E19"/>
  </mergeCells>
  <printOptions horizontalCentered="1"/>
  <pageMargins left="0.39370078740157483" right="0.39370078740157483" top="0.39370078740157483" bottom="0.59055118110236227" header="0.31496062992125984" footer="0.31496062992125984"/>
  <pageSetup scale="70" orientation="portrait" horizontalDpi="1200" verticalDpi="1200" r:id="rId1"/>
  <headerFooter>
    <oddFooter>&amp;L25MAX011&amp;CFB / AT&amp;R&amp;D</oddFooter>
  </headerFooter>
  <drawing r:id="rId2"/>
</worksheet>
</file>

<file path=docMetadata/LabelInfo.xml><?xml version="1.0" encoding="utf-8"?>
<clbl:labelList xmlns:clbl="http://schemas.microsoft.com/office/2020/mipLabelMetadata">
  <clbl:label id="{04d09258-035b-4e4f-ae3e-d79ff3d418d8}" enabled="1" method="Standard" siteId="{f4a12867-922d-4b9d-bb85-9ee7898512a0}" contentBits="2" removed="0"/>
  <clbl:label id="{98ce3bfb-fff1-481a-835b-0a342757958d}" enabled="1" method="Standard" siteId="{cb6c2492-4a85-4b15-85a1-ed94d47e584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Lot_unique_TF</vt:lpstr>
      <vt:lpstr>Lot_unique_TO1</vt:lpstr>
      <vt:lpstr>Lot_unique_TF!Zone_d_impression</vt:lpstr>
      <vt:lpstr>Lot_unique_TO1!Zone_d_impression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Bernadet, Florent</dc:creator>
  <cp:lastModifiedBy>JOLLY Pierre</cp:lastModifiedBy>
  <cp:lastPrinted>2026-03-30T08:09:01Z</cp:lastPrinted>
  <dcterms:created xsi:type="dcterms:W3CDTF">2025-02-26T07:18:23Z</dcterms:created>
  <dcterms:modified xsi:type="dcterms:W3CDTF">2026-03-30T14:39:19Z</dcterms:modified>
</cp:coreProperties>
</file>